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4\"/>
    </mc:Choice>
  </mc:AlternateContent>
  <xr:revisionPtr revIDLastSave="0" documentId="13_ncr:1_{DCA8FA00-B2D8-4BBF-8B1A-6FE0E48D03A1}" xr6:coauthVersionLast="47" xr6:coauthVersionMax="47" xr10:uidLastSave="{00000000-0000-0000-0000-000000000000}"/>
  <bookViews>
    <workbookView xWindow="-120" yWindow="-120" windowWidth="29040" windowHeight="15840" tabRatio="888" xr2:uid="{8DA2221A-5BC1-420C-929A-9F8875ECB485}"/>
  </bookViews>
  <sheets>
    <sheet name="발주내역" sheetId="22" r:id="rId1"/>
    <sheet name="발주내역_PV" sheetId="21" r:id="rId2"/>
    <sheet name="발주부서" sheetId="18" r:id="rId3"/>
    <sheet name="자재정보" sheetId="15" r:id="rId4"/>
    <sheet name="조직도" sheetId="24" r:id="rId5"/>
  </sheets>
  <definedNames>
    <definedName name="_xlnm._FilterDatabase" localSheetId="0" hidden="1">발주내역!$B$1:$F$307</definedName>
    <definedName name="_xlnm._FilterDatabase" localSheetId="3" hidden="1">자재정보!#REF!</definedName>
    <definedName name="_xlnm._FilterDatabase" localSheetId="4" hidden="1">조직도!$B$1:$B$1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7" i="22" l="1"/>
  <c r="H307" i="22"/>
  <c r="G307" i="22"/>
  <c r="I306" i="22"/>
  <c r="H306" i="22"/>
  <c r="G306" i="22"/>
  <c r="I305" i="22"/>
  <c r="H305" i="22"/>
  <c r="G305" i="22"/>
  <c r="I304" i="22"/>
  <c r="H304" i="22"/>
  <c r="G304" i="22"/>
  <c r="I303" i="22"/>
  <c r="H303" i="22"/>
  <c r="G303" i="22"/>
  <c r="I302" i="22"/>
  <c r="H302" i="22"/>
  <c r="G302" i="22"/>
  <c r="I301" i="22"/>
  <c r="H301" i="22"/>
  <c r="G301" i="22"/>
  <c r="I300" i="22"/>
  <c r="H300" i="22"/>
  <c r="G300" i="22"/>
  <c r="I299" i="22"/>
  <c r="H299" i="22"/>
  <c r="G299" i="22"/>
  <c r="I298" i="22"/>
  <c r="H298" i="22"/>
  <c r="G298" i="22"/>
  <c r="I297" i="22"/>
  <c r="H297" i="22"/>
  <c r="G297" i="22"/>
  <c r="I296" i="22"/>
  <c r="H296" i="22"/>
  <c r="G296" i="22"/>
  <c r="I295" i="22"/>
  <c r="H295" i="22"/>
  <c r="G295" i="22"/>
  <c r="I294" i="22"/>
  <c r="H294" i="22"/>
  <c r="G294" i="22"/>
  <c r="I293" i="22"/>
  <c r="H293" i="22"/>
  <c r="G293" i="22"/>
  <c r="I292" i="22"/>
  <c r="H292" i="22"/>
  <c r="G292" i="22"/>
  <c r="I291" i="22"/>
  <c r="H291" i="22"/>
  <c r="G291" i="22"/>
  <c r="I290" i="22"/>
  <c r="H290" i="22"/>
  <c r="G290" i="22"/>
  <c r="I289" i="22"/>
  <c r="H289" i="22"/>
  <c r="G289" i="22"/>
  <c r="I288" i="22"/>
  <c r="H288" i="22"/>
  <c r="G288" i="22"/>
  <c r="I287" i="22"/>
  <c r="H287" i="22"/>
  <c r="G287" i="22"/>
  <c r="I286" i="22"/>
  <c r="H286" i="22"/>
  <c r="G286" i="22"/>
  <c r="I285" i="22"/>
  <c r="H285" i="22"/>
  <c r="G285" i="22"/>
  <c r="I284" i="22"/>
  <c r="H284" i="22"/>
  <c r="G284" i="22"/>
  <c r="I283" i="22"/>
  <c r="H283" i="22"/>
  <c r="G283" i="22"/>
  <c r="I282" i="22"/>
  <c r="H282" i="22"/>
  <c r="G282" i="22"/>
  <c r="I281" i="22"/>
  <c r="H281" i="22"/>
  <c r="G281" i="22"/>
  <c r="I280" i="22"/>
  <c r="H280" i="22"/>
  <c r="G280" i="22"/>
  <c r="I279" i="22"/>
  <c r="H279" i="22"/>
  <c r="G279" i="22"/>
  <c r="I278" i="22"/>
  <c r="H278" i="22"/>
  <c r="G278" i="22"/>
  <c r="I277" i="22"/>
  <c r="H277" i="22"/>
  <c r="G277" i="22"/>
  <c r="I276" i="22"/>
  <c r="H276" i="22"/>
  <c r="G276" i="22"/>
  <c r="I275" i="22"/>
  <c r="H275" i="22"/>
  <c r="G275" i="22"/>
  <c r="I274" i="22"/>
  <c r="H274" i="22"/>
  <c r="G274" i="22"/>
  <c r="I273" i="22"/>
  <c r="H273" i="22"/>
  <c r="G273" i="22"/>
  <c r="I272" i="22"/>
  <c r="H272" i="22"/>
  <c r="G272" i="22"/>
  <c r="I271" i="22"/>
  <c r="H271" i="22"/>
  <c r="G271" i="22"/>
  <c r="I270" i="22"/>
  <c r="H270" i="22"/>
  <c r="G270" i="22"/>
  <c r="I269" i="22"/>
  <c r="H269" i="22"/>
  <c r="G269" i="22"/>
  <c r="I268" i="22"/>
  <c r="H268" i="22"/>
  <c r="G268" i="22"/>
  <c r="I267" i="22"/>
  <c r="H267" i="22"/>
  <c r="G267" i="22"/>
  <c r="I266" i="22"/>
  <c r="H266" i="22"/>
  <c r="G266" i="22"/>
  <c r="I265" i="22"/>
  <c r="H265" i="22"/>
  <c r="G265" i="22"/>
  <c r="I264" i="22"/>
  <c r="H264" i="22"/>
  <c r="G264" i="22"/>
  <c r="I263" i="22"/>
  <c r="H263" i="22"/>
  <c r="G263" i="22"/>
  <c r="I262" i="22"/>
  <c r="H262" i="22"/>
  <c r="G262" i="22"/>
  <c r="I261" i="22"/>
  <c r="H261" i="22"/>
  <c r="G261" i="22"/>
  <c r="I260" i="22"/>
  <c r="H260" i="22"/>
  <c r="G260" i="22"/>
  <c r="I259" i="22"/>
  <c r="H259" i="22"/>
  <c r="G259" i="22"/>
  <c r="I258" i="22"/>
  <c r="H258" i="22"/>
  <c r="G258" i="22"/>
  <c r="I257" i="22"/>
  <c r="H257" i="22"/>
  <c r="G257" i="22"/>
  <c r="I256" i="22"/>
  <c r="H256" i="22"/>
  <c r="G256" i="22"/>
  <c r="I255" i="22"/>
  <c r="H255" i="22"/>
  <c r="G255" i="22"/>
  <c r="I254" i="22"/>
  <c r="H254" i="22"/>
  <c r="G254" i="22"/>
  <c r="I253" i="22"/>
  <c r="H253" i="22"/>
  <c r="G253" i="22"/>
  <c r="I252" i="22"/>
  <c r="H252" i="22"/>
  <c r="G252" i="22"/>
  <c r="I251" i="22"/>
  <c r="H251" i="22"/>
  <c r="G251" i="22"/>
  <c r="I250" i="22"/>
  <c r="H250" i="22"/>
  <c r="G250" i="22"/>
  <c r="I249" i="22"/>
  <c r="H249" i="22"/>
  <c r="G249" i="22"/>
  <c r="I248" i="22"/>
  <c r="H248" i="22"/>
  <c r="G248" i="22"/>
  <c r="I247" i="22"/>
  <c r="H247" i="22"/>
  <c r="G247" i="22"/>
  <c r="I246" i="22"/>
  <c r="H246" i="22"/>
  <c r="G246" i="22"/>
  <c r="I245" i="22"/>
  <c r="H245" i="22"/>
  <c r="G245" i="22"/>
  <c r="I244" i="22"/>
  <c r="H244" i="22"/>
  <c r="G244" i="22"/>
  <c r="I243" i="22"/>
  <c r="H243" i="22"/>
  <c r="G243" i="22"/>
  <c r="I242" i="22"/>
  <c r="H242" i="22"/>
  <c r="G242" i="22"/>
  <c r="I241" i="22"/>
  <c r="H241" i="22"/>
  <c r="G241" i="22"/>
  <c r="I240" i="22"/>
  <c r="H240" i="22"/>
  <c r="G240" i="22"/>
  <c r="I239" i="22"/>
  <c r="H239" i="22"/>
  <c r="G239" i="22"/>
  <c r="I238" i="22"/>
  <c r="H238" i="22"/>
  <c r="G238" i="22"/>
  <c r="I237" i="22"/>
  <c r="H237" i="22"/>
  <c r="G237" i="22"/>
  <c r="I236" i="22"/>
  <c r="H236" i="22"/>
  <c r="G236" i="22"/>
  <c r="I235" i="22"/>
  <c r="H235" i="22"/>
  <c r="G235" i="22"/>
  <c r="I234" i="22"/>
  <c r="H234" i="22"/>
  <c r="G234" i="22"/>
  <c r="I233" i="22"/>
  <c r="H233" i="22"/>
  <c r="G233" i="22"/>
  <c r="I232" i="22"/>
  <c r="H232" i="22"/>
  <c r="G232" i="22"/>
  <c r="I231" i="22"/>
  <c r="H231" i="22"/>
  <c r="G231" i="22"/>
  <c r="I230" i="22"/>
  <c r="H230" i="22"/>
  <c r="G230" i="22"/>
  <c r="I229" i="22"/>
  <c r="H229" i="22"/>
  <c r="G229" i="22"/>
  <c r="I228" i="22"/>
  <c r="H228" i="22"/>
  <c r="G228" i="22"/>
  <c r="I227" i="22"/>
  <c r="H227" i="22"/>
  <c r="G227" i="22"/>
  <c r="I226" i="22"/>
  <c r="H226" i="22"/>
  <c r="G226" i="22"/>
  <c r="I225" i="22"/>
  <c r="H225" i="22"/>
  <c r="G225" i="22"/>
  <c r="I224" i="22"/>
  <c r="H224" i="22"/>
  <c r="G224" i="22"/>
  <c r="I223" i="22"/>
  <c r="H223" i="22"/>
  <c r="G223" i="22"/>
  <c r="I222" i="22"/>
  <c r="H222" i="22"/>
  <c r="G222" i="22"/>
  <c r="I221" i="22"/>
  <c r="H221" i="22"/>
  <c r="G221" i="22"/>
  <c r="I220" i="22"/>
  <c r="H220" i="22"/>
  <c r="G220" i="22"/>
  <c r="I219" i="22"/>
  <c r="H219" i="22"/>
  <c r="G219" i="22"/>
  <c r="I218" i="22"/>
  <c r="H218" i="22"/>
  <c r="G218" i="22"/>
  <c r="I217" i="22"/>
  <c r="H217" i="22"/>
  <c r="G217" i="22"/>
  <c r="I216" i="22"/>
  <c r="H216" i="22"/>
  <c r="G216" i="22"/>
  <c r="I215" i="22"/>
  <c r="H215" i="22"/>
  <c r="G215" i="22"/>
  <c r="I214" i="22"/>
  <c r="H214" i="22"/>
  <c r="G214" i="22"/>
  <c r="I213" i="22"/>
  <c r="H213" i="22"/>
  <c r="G213" i="22"/>
  <c r="I212" i="22"/>
  <c r="H212" i="22"/>
  <c r="G212" i="22"/>
  <c r="I211" i="22"/>
  <c r="H211" i="22"/>
  <c r="G211" i="22"/>
  <c r="I210" i="22"/>
  <c r="H210" i="22"/>
  <c r="G210" i="22"/>
  <c r="I209" i="22"/>
  <c r="H209" i="22"/>
  <c r="G209" i="22"/>
  <c r="I208" i="22"/>
  <c r="H208" i="22"/>
  <c r="G208" i="22"/>
  <c r="I207" i="22"/>
  <c r="H207" i="22"/>
  <c r="G207" i="22"/>
  <c r="I206" i="22"/>
  <c r="H206" i="22"/>
  <c r="G206" i="22"/>
  <c r="I205" i="22"/>
  <c r="H205" i="22"/>
  <c r="G205" i="22"/>
  <c r="I204" i="22"/>
  <c r="H204" i="22"/>
  <c r="G204" i="22"/>
  <c r="I203" i="22"/>
  <c r="H203" i="22"/>
  <c r="G203" i="22"/>
  <c r="I202" i="22"/>
  <c r="H202" i="22"/>
  <c r="G202" i="22"/>
  <c r="I201" i="22"/>
  <c r="H201" i="22"/>
  <c r="G201" i="22"/>
  <c r="I200" i="22"/>
  <c r="H200" i="22"/>
  <c r="G200" i="22"/>
  <c r="I199" i="22"/>
  <c r="H199" i="22"/>
  <c r="G199" i="22"/>
  <c r="I198" i="22"/>
  <c r="H198" i="22"/>
  <c r="G198" i="22"/>
  <c r="I197" i="22"/>
  <c r="H197" i="22"/>
  <c r="G197" i="22"/>
  <c r="I196" i="22"/>
  <c r="H196" i="22"/>
  <c r="G196" i="22"/>
  <c r="I195" i="22"/>
  <c r="H195" i="22"/>
  <c r="G195" i="22"/>
  <c r="I194" i="22"/>
  <c r="H194" i="22"/>
  <c r="G194" i="22"/>
  <c r="I193" i="22"/>
  <c r="H193" i="22"/>
  <c r="G193" i="22"/>
  <c r="I192" i="22"/>
  <c r="H192" i="22"/>
  <c r="G192" i="22"/>
  <c r="I191" i="22"/>
  <c r="H191" i="22"/>
  <c r="G191" i="22"/>
  <c r="I190" i="22"/>
  <c r="H190" i="22"/>
  <c r="G190" i="22"/>
  <c r="I189" i="22"/>
  <c r="H189" i="22"/>
  <c r="G189" i="22"/>
  <c r="I188" i="22"/>
  <c r="H188" i="22"/>
  <c r="G188" i="22"/>
  <c r="I187" i="22"/>
  <c r="H187" i="22"/>
  <c r="G187" i="22"/>
  <c r="I186" i="22"/>
  <c r="H186" i="22"/>
  <c r="G186" i="22"/>
  <c r="I185" i="22"/>
  <c r="H185" i="22"/>
  <c r="G185" i="22"/>
  <c r="I184" i="22"/>
  <c r="H184" i="22"/>
  <c r="G184" i="22"/>
  <c r="I183" i="22"/>
  <c r="H183" i="22"/>
  <c r="G183" i="22"/>
  <c r="I182" i="22"/>
  <c r="H182" i="22"/>
  <c r="G182" i="22"/>
  <c r="I181" i="22"/>
  <c r="H181" i="22"/>
  <c r="G181" i="22"/>
  <c r="I180" i="22"/>
  <c r="H180" i="22"/>
  <c r="G180" i="22"/>
  <c r="I179" i="22"/>
  <c r="H179" i="22"/>
  <c r="G179" i="22"/>
  <c r="I178" i="22"/>
  <c r="H178" i="22"/>
  <c r="G178" i="22"/>
  <c r="I177" i="22"/>
  <c r="H177" i="22"/>
  <c r="G177" i="22"/>
  <c r="I176" i="22"/>
  <c r="H176" i="22"/>
  <c r="G176" i="22"/>
  <c r="I175" i="22"/>
  <c r="H175" i="22"/>
  <c r="G175" i="22"/>
  <c r="I174" i="22"/>
  <c r="H174" i="22"/>
  <c r="G174" i="22"/>
  <c r="I173" i="22"/>
  <c r="H173" i="22"/>
  <c r="G173" i="22"/>
  <c r="I172" i="22"/>
  <c r="H172" i="22"/>
  <c r="G172" i="22"/>
  <c r="I171" i="22"/>
  <c r="H171" i="22"/>
  <c r="G171" i="22"/>
  <c r="I170" i="22"/>
  <c r="H170" i="22"/>
  <c r="G170" i="22"/>
  <c r="I169" i="22"/>
  <c r="H169" i="22"/>
  <c r="G169" i="22"/>
  <c r="I168" i="22"/>
  <c r="H168" i="22"/>
  <c r="G168" i="22"/>
  <c r="I167" i="22"/>
  <c r="H167" i="22"/>
  <c r="G167" i="22"/>
  <c r="I166" i="22"/>
  <c r="H166" i="22"/>
  <c r="G166" i="22"/>
  <c r="I165" i="22"/>
  <c r="H165" i="22"/>
  <c r="G165" i="22"/>
  <c r="I164" i="22"/>
  <c r="H164" i="22"/>
  <c r="G164" i="22"/>
  <c r="I163" i="22"/>
  <c r="H163" i="22"/>
  <c r="G163" i="22"/>
  <c r="I162" i="22"/>
  <c r="H162" i="22"/>
  <c r="G162" i="22"/>
  <c r="I161" i="22"/>
  <c r="H161" i="22"/>
  <c r="G161" i="22"/>
  <c r="I160" i="22"/>
  <c r="H160" i="22"/>
  <c r="G160" i="22"/>
  <c r="I159" i="22"/>
  <c r="H159" i="22"/>
  <c r="G159" i="22"/>
  <c r="I158" i="22"/>
  <c r="H158" i="22"/>
  <c r="G158" i="22"/>
  <c r="I157" i="22"/>
  <c r="H157" i="22"/>
  <c r="G157" i="22"/>
  <c r="I156" i="22"/>
  <c r="H156" i="22"/>
  <c r="G156" i="22"/>
  <c r="I155" i="22"/>
  <c r="H155" i="22"/>
  <c r="G155" i="22"/>
  <c r="I154" i="22"/>
  <c r="H154" i="22"/>
  <c r="G154" i="22"/>
  <c r="I153" i="22"/>
  <c r="H153" i="22"/>
  <c r="G153" i="22"/>
  <c r="I152" i="22"/>
  <c r="H152" i="22"/>
  <c r="G152" i="22"/>
  <c r="I151" i="22"/>
  <c r="H151" i="22"/>
  <c r="G151" i="22"/>
  <c r="I150" i="22"/>
  <c r="H150" i="22"/>
  <c r="G150" i="22"/>
  <c r="I149" i="22"/>
  <c r="H149" i="22"/>
  <c r="G149" i="22"/>
  <c r="I148" i="22"/>
  <c r="H148" i="22"/>
  <c r="G148" i="22"/>
  <c r="I147" i="22"/>
  <c r="H147" i="22"/>
  <c r="G147" i="22"/>
  <c r="I146" i="22"/>
  <c r="H146" i="22"/>
  <c r="G146" i="22"/>
  <c r="I145" i="22"/>
  <c r="H145" i="22"/>
  <c r="G145" i="22"/>
  <c r="I144" i="22"/>
  <c r="H144" i="22"/>
  <c r="G144" i="22"/>
  <c r="I143" i="22"/>
  <c r="H143" i="22"/>
  <c r="G143" i="22"/>
  <c r="I142" i="22"/>
  <c r="H142" i="22"/>
  <c r="G142" i="22"/>
  <c r="I141" i="22"/>
  <c r="H141" i="22"/>
  <c r="G141" i="22"/>
  <c r="I140" i="22"/>
  <c r="H140" i="22"/>
  <c r="G140" i="22"/>
  <c r="I139" i="22"/>
  <c r="H139" i="22"/>
  <c r="G139" i="22"/>
  <c r="I138" i="22"/>
  <c r="H138" i="22"/>
  <c r="G138" i="22"/>
  <c r="I137" i="22"/>
  <c r="H137" i="22"/>
  <c r="G137" i="22"/>
  <c r="I136" i="22"/>
  <c r="H136" i="22"/>
  <c r="G136" i="22"/>
  <c r="I135" i="22"/>
  <c r="H135" i="22"/>
  <c r="G135" i="22"/>
  <c r="I134" i="22"/>
  <c r="H134" i="22"/>
  <c r="G134" i="22"/>
  <c r="I133" i="22"/>
  <c r="H133" i="22"/>
  <c r="G133" i="22"/>
  <c r="I132" i="22"/>
  <c r="H132" i="22"/>
  <c r="G132" i="22"/>
  <c r="I131" i="22"/>
  <c r="H131" i="22"/>
  <c r="G131" i="22"/>
  <c r="I130" i="22"/>
  <c r="H130" i="22"/>
  <c r="G130" i="22"/>
  <c r="I129" i="22"/>
  <c r="H129" i="22"/>
  <c r="G129" i="22"/>
  <c r="I128" i="22"/>
  <c r="H128" i="22"/>
  <c r="G128" i="22"/>
  <c r="I127" i="22"/>
  <c r="H127" i="22"/>
  <c r="G127" i="22"/>
  <c r="I126" i="22"/>
  <c r="H126" i="22"/>
  <c r="G126" i="22"/>
  <c r="I125" i="22"/>
  <c r="H125" i="22"/>
  <c r="G125" i="22"/>
  <c r="I124" i="22"/>
  <c r="H124" i="22"/>
  <c r="G124" i="22"/>
  <c r="I123" i="22"/>
  <c r="H123" i="22"/>
  <c r="G123" i="22"/>
  <c r="I122" i="22"/>
  <c r="H122" i="22"/>
  <c r="G122" i="22"/>
  <c r="I121" i="22"/>
  <c r="H121" i="22"/>
  <c r="G121" i="22"/>
  <c r="I120" i="22"/>
  <c r="H120" i="22"/>
  <c r="G120" i="22"/>
  <c r="I119" i="22"/>
  <c r="H119" i="22"/>
  <c r="G119" i="22"/>
  <c r="I118" i="22"/>
  <c r="H118" i="22"/>
  <c r="G118" i="22"/>
  <c r="I117" i="22"/>
  <c r="H117" i="22"/>
  <c r="G117" i="22"/>
  <c r="I116" i="22"/>
  <c r="H116" i="22"/>
  <c r="G116" i="22"/>
  <c r="I115" i="22"/>
  <c r="H115" i="22"/>
  <c r="G115" i="22"/>
  <c r="I114" i="22"/>
  <c r="H114" i="22"/>
  <c r="G114" i="22"/>
  <c r="I113" i="22"/>
  <c r="H113" i="22"/>
  <c r="G113" i="22"/>
  <c r="I112" i="22"/>
  <c r="H112" i="22"/>
  <c r="G112" i="22"/>
  <c r="I111" i="22"/>
  <c r="H111" i="22"/>
  <c r="G111" i="22"/>
  <c r="I110" i="22"/>
  <c r="H110" i="22"/>
  <c r="G110" i="22"/>
  <c r="I109" i="22"/>
  <c r="H109" i="22"/>
  <c r="G109" i="22"/>
  <c r="I108" i="22"/>
  <c r="H108" i="22"/>
  <c r="G108" i="22"/>
  <c r="I107" i="22"/>
  <c r="H107" i="22"/>
  <c r="G107" i="22"/>
  <c r="I106" i="22"/>
  <c r="H106" i="22"/>
  <c r="G106" i="22"/>
  <c r="I105" i="22"/>
  <c r="H105" i="22"/>
  <c r="G105" i="22"/>
  <c r="I104" i="22"/>
  <c r="H104" i="22"/>
  <c r="G104" i="22"/>
  <c r="I103" i="22"/>
  <c r="H103" i="22"/>
  <c r="G103" i="22"/>
  <c r="I102" i="22"/>
  <c r="H102" i="22"/>
  <c r="G102" i="22"/>
  <c r="I101" i="22"/>
  <c r="H101" i="22"/>
  <c r="G101" i="22"/>
  <c r="I100" i="22"/>
  <c r="H100" i="22"/>
  <c r="G100" i="22"/>
  <c r="I99" i="22"/>
  <c r="H99" i="22"/>
  <c r="G99" i="22"/>
  <c r="I98" i="22"/>
  <c r="H98" i="22"/>
  <c r="G98" i="22"/>
  <c r="I97" i="22"/>
  <c r="H97" i="22"/>
  <c r="G97" i="22"/>
  <c r="I96" i="22"/>
  <c r="H96" i="22"/>
  <c r="G96" i="22"/>
  <c r="I95" i="22"/>
  <c r="H95" i="22"/>
  <c r="G95" i="22"/>
  <c r="I94" i="22"/>
  <c r="H94" i="22"/>
  <c r="G94" i="22"/>
  <c r="I93" i="22"/>
  <c r="H93" i="22"/>
  <c r="G93" i="22"/>
  <c r="I92" i="22"/>
  <c r="H92" i="22"/>
  <c r="G92" i="22"/>
  <c r="I91" i="22"/>
  <c r="H91" i="22"/>
  <c r="G91" i="22"/>
  <c r="I90" i="22"/>
  <c r="H90" i="22"/>
  <c r="G90" i="22"/>
  <c r="I89" i="22"/>
  <c r="H89" i="22"/>
  <c r="G89" i="22"/>
  <c r="I88" i="22"/>
  <c r="H88" i="22"/>
  <c r="G88" i="22"/>
  <c r="I87" i="22"/>
  <c r="H87" i="22"/>
  <c r="G87" i="22"/>
  <c r="I86" i="22"/>
  <c r="H86" i="22"/>
  <c r="G86" i="22"/>
  <c r="I85" i="22"/>
  <c r="H85" i="22"/>
  <c r="G85" i="22"/>
  <c r="I84" i="22"/>
  <c r="H84" i="22"/>
  <c r="G84" i="22"/>
  <c r="I83" i="22"/>
  <c r="H83" i="22"/>
  <c r="G83" i="22"/>
  <c r="I82" i="22"/>
  <c r="H82" i="22"/>
  <c r="G82" i="22"/>
  <c r="I81" i="22"/>
  <c r="H81" i="22"/>
  <c r="G81" i="22"/>
  <c r="I80" i="22"/>
  <c r="H80" i="22"/>
  <c r="G80" i="22"/>
  <c r="I79" i="22"/>
  <c r="H79" i="22"/>
  <c r="G79" i="22"/>
  <c r="I78" i="22"/>
  <c r="H78" i="22"/>
  <c r="G78" i="22"/>
  <c r="I77" i="22"/>
  <c r="H77" i="22"/>
  <c r="G77" i="22"/>
  <c r="I76" i="22"/>
  <c r="H76" i="22"/>
  <c r="G76" i="22"/>
  <c r="I75" i="22"/>
  <c r="H75" i="22"/>
  <c r="G75" i="22"/>
  <c r="I74" i="22"/>
  <c r="H74" i="22"/>
  <c r="G74" i="22"/>
  <c r="I73" i="22"/>
  <c r="H73" i="22"/>
  <c r="G73" i="22"/>
  <c r="I72" i="22"/>
  <c r="H72" i="22"/>
  <c r="G72" i="22"/>
  <c r="I71" i="22"/>
  <c r="H71" i="22"/>
  <c r="G71" i="22"/>
  <c r="I70" i="22"/>
  <c r="H70" i="22"/>
  <c r="G70" i="22"/>
  <c r="I69" i="22"/>
  <c r="H69" i="22"/>
  <c r="G69" i="22"/>
  <c r="I68" i="22"/>
  <c r="H68" i="22"/>
  <c r="G68" i="22"/>
  <c r="I67" i="22"/>
  <c r="H67" i="22"/>
  <c r="G67" i="22"/>
  <c r="I66" i="22"/>
  <c r="H66" i="22"/>
  <c r="G66" i="22"/>
  <c r="I65" i="22"/>
  <c r="H65" i="22"/>
  <c r="G65" i="22"/>
  <c r="I64" i="22"/>
  <c r="H64" i="22"/>
  <c r="G64" i="22"/>
  <c r="I63" i="22"/>
  <c r="H63" i="22"/>
  <c r="G63" i="22"/>
  <c r="I62" i="22"/>
  <c r="H62" i="22"/>
  <c r="G62" i="22"/>
  <c r="I61" i="22"/>
  <c r="H61" i="22"/>
  <c r="G61" i="22"/>
  <c r="I60" i="22"/>
  <c r="H60" i="22"/>
  <c r="G60" i="22"/>
  <c r="I59" i="22"/>
  <c r="H59" i="22"/>
  <c r="G59" i="22"/>
  <c r="I58" i="22"/>
  <c r="H58" i="22"/>
  <c r="G58" i="22"/>
  <c r="I57" i="22"/>
  <c r="H57" i="22"/>
  <c r="G57" i="22"/>
  <c r="I56" i="22"/>
  <c r="H56" i="22"/>
  <c r="G56" i="22"/>
  <c r="I55" i="22"/>
  <c r="H55" i="22"/>
  <c r="G55" i="22"/>
  <c r="I54" i="22"/>
  <c r="H54" i="22"/>
  <c r="G54" i="22"/>
  <c r="I53" i="22"/>
  <c r="H53" i="22"/>
  <c r="G53" i="22"/>
  <c r="I52" i="22"/>
  <c r="H52" i="22"/>
  <c r="G52" i="22"/>
  <c r="I51" i="22"/>
  <c r="H51" i="22"/>
  <c r="G51" i="22"/>
  <c r="I50" i="22"/>
  <c r="H50" i="22"/>
  <c r="G50" i="22"/>
  <c r="I49" i="22"/>
  <c r="H49" i="22"/>
  <c r="G49" i="22"/>
  <c r="I48" i="22"/>
  <c r="H48" i="22"/>
  <c r="G48" i="22"/>
  <c r="I47" i="22"/>
  <c r="H47" i="22"/>
  <c r="G47" i="22"/>
  <c r="I46" i="22"/>
  <c r="H46" i="22"/>
  <c r="G46" i="22"/>
  <c r="I45" i="22"/>
  <c r="H45" i="22"/>
  <c r="G45" i="22"/>
  <c r="I44" i="22"/>
  <c r="H44" i="22"/>
  <c r="G44" i="22"/>
  <c r="I43" i="22"/>
  <c r="H43" i="22"/>
  <c r="G43" i="22"/>
  <c r="I42" i="22"/>
  <c r="H42" i="22"/>
  <c r="G42" i="22"/>
  <c r="I41" i="22"/>
  <c r="H41" i="22"/>
  <c r="G41" i="22"/>
  <c r="I40" i="22"/>
  <c r="H40" i="22"/>
  <c r="G40" i="22"/>
  <c r="I39" i="22"/>
  <c r="H39" i="22"/>
  <c r="G39" i="22"/>
  <c r="I38" i="22"/>
  <c r="H38" i="22"/>
  <c r="G38" i="22"/>
  <c r="I37" i="22"/>
  <c r="H37" i="22"/>
  <c r="G37" i="22"/>
  <c r="I36" i="22"/>
  <c r="H36" i="22"/>
  <c r="G36" i="22"/>
  <c r="I35" i="22"/>
  <c r="H35" i="22"/>
  <c r="G35" i="22"/>
  <c r="I34" i="22"/>
  <c r="H34" i="22"/>
  <c r="G34" i="22"/>
  <c r="I33" i="22"/>
  <c r="H33" i="22"/>
  <c r="G33" i="22"/>
  <c r="I32" i="22"/>
  <c r="H32" i="22"/>
  <c r="G32" i="22"/>
  <c r="I31" i="22"/>
  <c r="H31" i="22"/>
  <c r="G31" i="22"/>
  <c r="I30" i="22"/>
  <c r="H30" i="22"/>
  <c r="G30" i="22"/>
  <c r="I29" i="22"/>
  <c r="H29" i="22"/>
  <c r="G29" i="22"/>
  <c r="I28" i="22"/>
  <c r="H28" i="22"/>
  <c r="G28" i="22"/>
  <c r="I27" i="22"/>
  <c r="H27" i="22"/>
  <c r="G27" i="22"/>
  <c r="I26" i="22"/>
  <c r="H26" i="22"/>
  <c r="G26" i="22"/>
  <c r="I25" i="22"/>
  <c r="H25" i="22"/>
  <c r="G25" i="22"/>
  <c r="I24" i="22"/>
  <c r="H24" i="22"/>
  <c r="G24" i="22"/>
  <c r="I23" i="22"/>
  <c r="H23" i="22"/>
  <c r="G23" i="22"/>
  <c r="I22" i="22"/>
  <c r="H22" i="22"/>
  <c r="G22" i="22"/>
  <c r="I21" i="22"/>
  <c r="H21" i="22"/>
  <c r="G21" i="22"/>
  <c r="I20" i="22"/>
  <c r="H20" i="22"/>
  <c r="G20" i="22"/>
  <c r="I19" i="22"/>
  <c r="H19" i="22"/>
  <c r="G19" i="22"/>
  <c r="I18" i="22"/>
  <c r="H18" i="22"/>
  <c r="G18" i="22"/>
  <c r="I17" i="22"/>
  <c r="H17" i="22"/>
  <c r="G17" i="22"/>
  <c r="I16" i="22"/>
  <c r="H16" i="22"/>
  <c r="G16" i="22"/>
  <c r="I15" i="22"/>
  <c r="H15" i="22"/>
  <c r="G15" i="22"/>
  <c r="I14" i="22"/>
  <c r="H14" i="22"/>
  <c r="G14" i="22"/>
  <c r="I13" i="22"/>
  <c r="H13" i="22"/>
  <c r="G13" i="22"/>
  <c r="I12" i="22"/>
  <c r="H12" i="22"/>
  <c r="G12" i="22"/>
  <c r="I11" i="22"/>
  <c r="H11" i="22"/>
  <c r="G11" i="22"/>
  <c r="I10" i="22"/>
  <c r="H10" i="22"/>
  <c r="G10" i="22"/>
  <c r="I9" i="22"/>
  <c r="H9" i="22"/>
  <c r="G9" i="22"/>
  <c r="I8" i="22"/>
  <c r="H8" i="22"/>
  <c r="G8" i="22"/>
  <c r="I7" i="22"/>
  <c r="H7" i="22"/>
  <c r="G7" i="22"/>
  <c r="I6" i="22"/>
  <c r="H6" i="22"/>
  <c r="G6" i="22"/>
  <c r="I5" i="22"/>
  <c r="H5" i="22"/>
  <c r="G5" i="22"/>
  <c r="I4" i="22"/>
  <c r="H4" i="22"/>
  <c r="G4" i="22"/>
  <c r="I3" i="22"/>
  <c r="H3" i="22"/>
  <c r="G3" i="22"/>
  <c r="I2" i="22"/>
  <c r="H2" i="22"/>
  <c r="G2" i="22"/>
</calcChain>
</file>

<file path=xl/sharedStrings.xml><?xml version="1.0" encoding="utf-8"?>
<sst xmlns="http://schemas.openxmlformats.org/spreadsheetml/2006/main" count="1243" uniqueCount="232">
  <si>
    <t>자재코드</t>
    <phoneticPr fontId="1" type="noConversion"/>
  </si>
  <si>
    <t>콘크리트 25kg</t>
    <phoneticPr fontId="1" type="noConversion"/>
  </si>
  <si>
    <t>M10101</t>
    <phoneticPr fontId="1" type="noConversion"/>
  </si>
  <si>
    <t>전선 500mm</t>
  </si>
  <si>
    <t>M10401</t>
    <phoneticPr fontId="1" type="noConversion"/>
  </si>
  <si>
    <t>차단기 30EA</t>
  </si>
  <si>
    <t>M10402</t>
    <phoneticPr fontId="1" type="noConversion"/>
  </si>
  <si>
    <t>고강도 볼트 100EA</t>
  </si>
  <si>
    <t>M10501</t>
    <phoneticPr fontId="1" type="noConversion"/>
  </si>
  <si>
    <t>가스켓 10mm</t>
  </si>
  <si>
    <t>M10502</t>
    <phoneticPr fontId="1" type="noConversion"/>
  </si>
  <si>
    <t>베어링 50mm</t>
  </si>
  <si>
    <t>M10503</t>
    <phoneticPr fontId="1" type="noConversion"/>
  </si>
  <si>
    <t>발주요청부서</t>
  </si>
  <si>
    <t>국내영업1팀</t>
  </si>
  <si>
    <t>해외영업2팀</t>
  </si>
  <si>
    <t>해외영업1팀</t>
  </si>
  <si>
    <t>국내영업2팀</t>
  </si>
  <si>
    <t>PO1001</t>
  </si>
  <si>
    <t>PO1002</t>
  </si>
  <si>
    <t>PO1003</t>
  </si>
  <si>
    <t>PO1004</t>
  </si>
  <si>
    <t>PO1005</t>
  </si>
  <si>
    <t>PO1006</t>
  </si>
  <si>
    <t>PO1007</t>
  </si>
  <si>
    <t>PO1008</t>
  </si>
  <si>
    <t>PO1009</t>
  </si>
  <si>
    <t>PO1010</t>
  </si>
  <si>
    <t>PO1011</t>
  </si>
  <si>
    <t>PO1012</t>
  </si>
  <si>
    <t>PO1013</t>
  </si>
  <si>
    <t>PO1014</t>
  </si>
  <si>
    <t>PO1015</t>
  </si>
  <si>
    <t>PO1016</t>
  </si>
  <si>
    <t>PO1017</t>
  </si>
  <si>
    <t>PO1018</t>
  </si>
  <si>
    <t>PO1019</t>
  </si>
  <si>
    <t>PO1020</t>
  </si>
  <si>
    <t>PO1021</t>
  </si>
  <si>
    <t>PO1022</t>
  </si>
  <si>
    <t>PO1023</t>
  </si>
  <si>
    <t>PO1024</t>
  </si>
  <si>
    <t>PO1025</t>
  </si>
  <si>
    <t>PO1026</t>
  </si>
  <si>
    <t>PO1027</t>
  </si>
  <si>
    <t>PO1028</t>
  </si>
  <si>
    <t>PO1029</t>
  </si>
  <si>
    <t>PO1030</t>
  </si>
  <si>
    <t>PO1031</t>
  </si>
  <si>
    <t>PO1032</t>
  </si>
  <si>
    <t>PO1033</t>
  </si>
  <si>
    <t>PO1034</t>
  </si>
  <si>
    <t>PO1035</t>
  </si>
  <si>
    <t>PO1036</t>
  </si>
  <si>
    <t>PO1037</t>
  </si>
  <si>
    <t>PO1038</t>
  </si>
  <si>
    <t>PO1039</t>
  </si>
  <si>
    <t>PO1040</t>
  </si>
  <si>
    <t>PO1041</t>
  </si>
  <si>
    <t>PO1042</t>
  </si>
  <si>
    <t>PO1043</t>
  </si>
  <si>
    <t>PO1044</t>
  </si>
  <si>
    <t>PO1045</t>
  </si>
  <si>
    <t>PO1046</t>
  </si>
  <si>
    <t>PO1047</t>
  </si>
  <si>
    <t>PO1048</t>
  </si>
  <si>
    <t>PO1049</t>
  </si>
  <si>
    <t>PO1050</t>
  </si>
  <si>
    <t>PO1051</t>
  </si>
  <si>
    <t>PO1052</t>
  </si>
  <si>
    <t>PO1053</t>
  </si>
  <si>
    <t>PO1054</t>
  </si>
  <si>
    <t>PO1055</t>
  </si>
  <si>
    <t>PO1056</t>
  </si>
  <si>
    <t>PO1057</t>
  </si>
  <si>
    <t>PO1058</t>
  </si>
  <si>
    <t>PO1059</t>
  </si>
  <si>
    <t>PO1060</t>
  </si>
  <si>
    <t>PO1061</t>
  </si>
  <si>
    <t>PO1062</t>
  </si>
  <si>
    <t>PO1063</t>
  </si>
  <si>
    <t>PO1064</t>
  </si>
  <si>
    <t>PO1065</t>
  </si>
  <si>
    <t>PO1066</t>
  </si>
  <si>
    <t>PO1067</t>
  </si>
  <si>
    <t>PO1068</t>
  </si>
  <si>
    <t>PO1069</t>
  </si>
  <si>
    <t>PO1070</t>
  </si>
  <si>
    <t>PO1071</t>
  </si>
  <si>
    <t>PO1072</t>
  </si>
  <si>
    <t>PO1073</t>
  </si>
  <si>
    <t>PO1074</t>
  </si>
  <si>
    <t>PO1075</t>
  </si>
  <si>
    <t>PO1076</t>
  </si>
  <si>
    <t>PO1077</t>
  </si>
  <si>
    <t>PO1078</t>
  </si>
  <si>
    <t>PO1079</t>
  </si>
  <si>
    <t>PO1080</t>
  </si>
  <si>
    <t>PO1081</t>
  </si>
  <si>
    <t>PO1082</t>
  </si>
  <si>
    <t>PO1083</t>
  </si>
  <si>
    <t>PO1084</t>
  </si>
  <si>
    <t>PO1085</t>
  </si>
  <si>
    <t>PO1086</t>
  </si>
  <si>
    <t>PO1087</t>
  </si>
  <si>
    <t>PO1088</t>
  </si>
  <si>
    <t>PO1089</t>
  </si>
  <si>
    <t>PO1090</t>
  </si>
  <si>
    <t>PO1091</t>
  </si>
  <si>
    <t>PO1092</t>
  </si>
  <si>
    <t>PO1093</t>
  </si>
  <si>
    <t>PO1094</t>
  </si>
  <si>
    <t>PO1095</t>
  </si>
  <si>
    <t>PO1096</t>
  </si>
  <si>
    <t>PO1097</t>
  </si>
  <si>
    <t>PO1098</t>
  </si>
  <si>
    <t>PO1099</t>
  </si>
  <si>
    <t>PO1100</t>
  </si>
  <si>
    <t>PO1101</t>
  </si>
  <si>
    <t>PO1102</t>
  </si>
  <si>
    <t>PO1103</t>
  </si>
  <si>
    <t>PO1104</t>
  </si>
  <si>
    <t>PO1105</t>
  </si>
  <si>
    <t>PO1106</t>
  </si>
  <si>
    <t>PO1107</t>
  </si>
  <si>
    <t>PO1108</t>
  </si>
  <si>
    <t>PO1109</t>
  </si>
  <si>
    <t>PO1110</t>
  </si>
  <si>
    <t>PO1111</t>
  </si>
  <si>
    <t>PO1112</t>
  </si>
  <si>
    <t>PO1113</t>
  </si>
  <si>
    <t>PO1114</t>
  </si>
  <si>
    <t>PO1115</t>
  </si>
  <si>
    <t>PO1116</t>
  </si>
  <si>
    <t>PO1117</t>
  </si>
  <si>
    <t>PO1118</t>
  </si>
  <si>
    <t>PO1119</t>
  </si>
  <si>
    <t>PO1120</t>
  </si>
  <si>
    <t>PO1121</t>
  </si>
  <si>
    <t>PO1122</t>
  </si>
  <si>
    <t>PO1123</t>
  </si>
  <si>
    <t>PO1124</t>
  </si>
  <si>
    <t>PO1125</t>
  </si>
  <si>
    <t>발주번호</t>
    <phoneticPr fontId="1" type="noConversion"/>
  </si>
  <si>
    <t>발주명</t>
    <phoneticPr fontId="1" type="noConversion"/>
  </si>
  <si>
    <t>발주수량</t>
  </si>
  <si>
    <t>발주일자</t>
    <phoneticPr fontId="1" type="noConversion"/>
  </si>
  <si>
    <t>출고일자</t>
    <phoneticPr fontId="1" type="noConversion"/>
  </si>
  <si>
    <t>발주년월</t>
    <phoneticPr fontId="1" type="noConversion"/>
  </si>
  <si>
    <t>리드타임</t>
    <phoneticPr fontId="1" type="noConversion"/>
  </si>
  <si>
    <t>생산라인</t>
    <phoneticPr fontId="1" type="noConversion"/>
  </si>
  <si>
    <t>한길건설 '부산 신항 전력 설비 업그레이드' 자재 공급</t>
  </si>
  <si>
    <t>M10101</t>
  </si>
  <si>
    <t>M10401</t>
  </si>
  <si>
    <t>M10402</t>
  </si>
  <si>
    <t>세계기계 인도 '공장 건설 프로젝트' 자재 공급</t>
  </si>
  <si>
    <t>M10501</t>
  </si>
  <si>
    <t>글로벌건설 브라질 '에너지 설비 업그레이드' 자재 공급</t>
  </si>
  <si>
    <t>동화기계 '송도 신규 주거 단지 조성' 자재 공급</t>
  </si>
  <si>
    <t>동화기계 '경기도 공장 자동화 라인 구축' 자재 공급</t>
  </si>
  <si>
    <t>M10502</t>
  </si>
  <si>
    <t>청명전기 '부산 신항 전력 설비 업그레이드' 자재 공급</t>
  </si>
  <si>
    <t>한길건설 '송도 신규 주거 단지 조성' 자재 공급</t>
  </si>
  <si>
    <t>M10503</t>
  </si>
  <si>
    <t>글로벌건설 미국 '에너지 설비 업그레이드' 자재 공급</t>
  </si>
  <si>
    <t>동화기계 '부산 신항 전력 설비 업그레이드' 자재 공급</t>
  </si>
  <si>
    <t>세계기계 미국 '공장 건설 프로젝트' 자재 공급</t>
  </si>
  <si>
    <t>청명전기 '송도 신규 주거 단지 조성' 자재 공급</t>
  </si>
  <si>
    <t>한길건설 '경기도 공장 자동화 라인 구축' 자재 공급</t>
  </si>
  <si>
    <t>국제전기 중국 '공장 건설 프로젝트' 자재 공급</t>
  </si>
  <si>
    <t>국제전기 인도 '에너지 설비 업그레이드' 자재 공급</t>
  </si>
  <si>
    <t>세계기계 미국 '에너지 설비 업그레이드' 자재 공급</t>
  </si>
  <si>
    <t>세계기계 브라질 '에너지 설비 업그레이드' 자재 공급</t>
  </si>
  <si>
    <t>국제전기 미국 '공장 건설 프로젝트' 자재 공급</t>
  </si>
  <si>
    <t>국제전기 브라질 '공장 건설 프로젝트' 자재 공급</t>
  </si>
  <si>
    <t>세계기계 중국 '에너지 설비 업그레이드' 자재 공급</t>
  </si>
  <si>
    <t>글로벌건설 미국 '도시 개발 프로젝트' 자재 공급</t>
  </si>
  <si>
    <t>글로벌건설 인도 '공장 건설 프로젝트' 자재 공급</t>
  </si>
  <si>
    <t>글로벌건설 일본 '도시 개발 프로젝트' 자재 공급</t>
  </si>
  <si>
    <t>청명전기 '경기도 공장 자동화 라인 구축' 자재 공급</t>
  </si>
  <si>
    <t>세계기계 미국 '도시 개발 프로젝트' 자재 공급</t>
  </si>
  <si>
    <t>국제전기 미국 '에너지 설비 업그레이드' 자재 공급</t>
  </si>
  <si>
    <t>글로벌건설 인도 '도시 개발 프로젝트' 자재 공급</t>
  </si>
  <si>
    <t>국제전기 브라질 '도시 개발 프로젝트' 자재 공급</t>
  </si>
  <si>
    <t>세계기계 브라질 '공장 건설 프로젝트' 자재 공급</t>
  </si>
  <si>
    <t>국제전기 중국 '도시 개발 프로젝트' 자재 공급</t>
  </si>
  <si>
    <t>국제전기 일본 '공장 건설 프로젝트' 자재 공급</t>
  </si>
  <si>
    <t>세계기계 일본 '에너지 설비 업그레이드' 자재 공급</t>
  </si>
  <si>
    <t>국제전기 인도 '공장 건설 프로젝트' 자재 공급</t>
  </si>
  <si>
    <t>국제전기 중국 '에너지 설비 업그레이드' 자재 공급</t>
  </si>
  <si>
    <t>글로벌건설 인도 '에너지 설비 업그레이드' 자재 공급</t>
  </si>
  <si>
    <t>글로벌건설 미국 '공장 건설 프로젝트' 자재 공급</t>
  </si>
  <si>
    <t>국제전기 미국 '도시 개발 프로젝트' 자재 공급</t>
  </si>
  <si>
    <t>세계기계 중국 '도시 개발 프로젝트' 자재 공급</t>
  </si>
  <si>
    <t>글로벌건설 브라질 '도시 개발 프로젝트' 자재 공급</t>
  </si>
  <si>
    <t>열 레이블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</si>
  <si>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</si>
  <si>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</si>
  <si>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</si>
  <si>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</si>
  <si>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</si>
  <si>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</si>
  <si>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</si>
  <si>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</si>
  <si>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</si>
  <si>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</si>
  <si>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</si>
  <si>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</si>
  <si>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총합계</t>
  </si>
  <si>
    <t>개수 : 자재코드</t>
  </si>
  <si>
    <t>전체 개수 : 자재코드</t>
  </si>
  <si>
    <t>전체 평균 : 리드타임</t>
  </si>
  <si>
    <t>평균 : 리드타임</t>
  </si>
  <si>
    <t>행 레이블</t>
  </si>
  <si>
    <t>라인1</t>
  </si>
  <si>
    <t>라인4</t>
  </si>
  <si>
    <t>라인5</t>
  </si>
  <si>
    <t>자재명</t>
    <phoneticPr fontId="1" type="noConversion"/>
  </si>
  <si>
    <t>본부명</t>
    <phoneticPr fontId="1" type="noConversion"/>
  </si>
  <si>
    <t>팀명</t>
    <phoneticPr fontId="1" type="noConversion"/>
  </si>
  <si>
    <t>국내사업본부</t>
    <phoneticPr fontId="1" type="noConversion"/>
  </si>
  <si>
    <t>글로벌사업본부</t>
    <phoneticPr fontId="1" type="noConversion"/>
  </si>
  <si>
    <t>생산본부</t>
    <phoneticPr fontId="1" type="noConversion"/>
  </si>
  <si>
    <t>생산1팀</t>
    <phoneticPr fontId="1" type="noConversion"/>
  </si>
  <si>
    <t>생산2팀</t>
    <phoneticPr fontId="1" type="noConversion"/>
  </si>
  <si>
    <t>생산3팀</t>
    <phoneticPr fontId="1" type="noConversion"/>
  </si>
  <si>
    <t>마케팅본부</t>
    <phoneticPr fontId="1" type="noConversion"/>
  </si>
  <si>
    <t>마케팅팀</t>
    <phoneticPr fontId="1" type="noConversion"/>
  </si>
  <si>
    <t>HR본부</t>
    <phoneticPr fontId="1" type="noConversion"/>
  </si>
  <si>
    <t>인사팀</t>
    <phoneticPr fontId="1" type="noConversion"/>
  </si>
  <si>
    <t>교육팀</t>
    <phoneticPr fontId="1" type="noConversion"/>
  </si>
  <si>
    <t>임원인사팀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</si>
</sst>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" fontId="0" fillId="2" borderId="1" xfId="0" applyNumberFormat="1" applyFill="1" applyBorder="1">
      <alignment vertical="center"/>
    </xf>
    <xf numFmtId="3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3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공여사들" refreshedDate="45424.611416203705" createdVersion="8" refreshedVersion="8" minRefreshableVersion="3" recordCount="307" xr:uid="{E61B7C79-957C-4029-BA1E-0F9E71ED2F61}">
  <cacheSource type="worksheet">
    <worksheetSource ref="A1:I1048576" sheet="발주내역"/>
  </cacheSource>
  <cacheFields count="9">
    <cacheField name="발주번호" numFmtId="0">
      <sharedItems containsBlank="1"/>
    </cacheField>
    <cacheField name="발주명" numFmtId="0">
      <sharedItems containsBlank="1"/>
    </cacheField>
    <cacheField name="자재코드" numFmtId="0">
      <sharedItems containsBlank="1"/>
    </cacheField>
    <cacheField name="발주수량" numFmtId="3">
      <sharedItems containsString="0" containsBlank="1" containsNumber="1" containsInteger="1" minValue="50" maxValue="1493"/>
    </cacheField>
    <cacheField name="발주일자" numFmtId="0">
      <sharedItems containsNonDate="0" containsDate="1" containsString="0" containsBlank="1" minDate="2024-01-02T00:00:00" maxDate="2024-12-19T00:00:00"/>
    </cacheField>
    <cacheField name="출고일자" numFmtId="0">
      <sharedItems containsNonDate="0" containsDate="1" containsString="0" containsBlank="1" minDate="2024-01-04T00:00:00" maxDate="2025-01-01T00:00:00"/>
    </cacheField>
    <cacheField name="발주년월" numFmtId="0">
      <sharedItems containsBlank="1" count="13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m/>
      </sharedItems>
    </cacheField>
    <cacheField name="리드타임" numFmtId="0">
      <sharedItems containsString="0" containsBlank="1" containsNumber="1" containsInteger="1" minValue="1" maxValue="15"/>
    </cacheField>
    <cacheField name="생산라인" numFmtId="0">
      <sharedItems containsBlank="1" count="4">
        <s v="라인1"/>
        <s v="라인4"/>
        <s v="라인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7">
  <r>
    <s v="PO1001"/>
    <s v="한길건설 '부산 신항 전력 설비 업그레이드' 자재 공급"/>
    <s v="M10101"/>
    <n v="355"/>
    <d v="2024-01-02T00:00:00"/>
    <d v="2024-01-13T00:00:00"/>
    <x v="0"/>
    <n v="11"/>
    <x v="0"/>
  </r>
  <r>
    <s v="PO1001"/>
    <s v="한길건설 '부산 신항 전력 설비 업그레이드' 자재 공급"/>
    <s v="M10401"/>
    <n v="393"/>
    <d v="2024-01-02T00:00:00"/>
    <d v="2024-01-14T00:00:00"/>
    <x v="0"/>
    <n v="12"/>
    <x v="1"/>
  </r>
  <r>
    <s v="PO1001"/>
    <s v="한길건설 '부산 신항 전력 설비 업그레이드' 자재 공급"/>
    <s v="M10402"/>
    <n v="203"/>
    <d v="2024-01-02T00:00:00"/>
    <d v="2024-01-10T00:00:00"/>
    <x v="0"/>
    <n v="8"/>
    <x v="1"/>
  </r>
  <r>
    <s v="PO1002"/>
    <s v="세계기계 인도 '공장 건설 프로젝트' 자재 공급"/>
    <s v="M10501"/>
    <n v="1445"/>
    <d v="2024-01-02T00:00:00"/>
    <d v="2024-01-04T00:00:00"/>
    <x v="0"/>
    <n v="2"/>
    <x v="2"/>
  </r>
  <r>
    <s v="PO1003"/>
    <s v="글로벌건설 브라질 '에너지 설비 업그레이드' 자재 공급"/>
    <s v="M10401"/>
    <n v="901"/>
    <d v="2024-01-02T00:00:00"/>
    <d v="2024-01-05T00:00:00"/>
    <x v="0"/>
    <n v="3"/>
    <x v="1"/>
  </r>
  <r>
    <s v="PO1003"/>
    <s v="글로벌건설 브라질 '에너지 설비 업그레이드' 자재 공급"/>
    <s v="M10501"/>
    <n v="1450"/>
    <d v="2024-01-02T00:00:00"/>
    <d v="2024-01-13T00:00:00"/>
    <x v="0"/>
    <n v="11"/>
    <x v="2"/>
  </r>
  <r>
    <s v="PO1004"/>
    <s v="동화기계 '송도 신규 주거 단지 조성' 자재 공급"/>
    <s v="M10401"/>
    <n v="176"/>
    <d v="2024-01-10T00:00:00"/>
    <d v="2024-01-21T00:00:00"/>
    <x v="0"/>
    <n v="11"/>
    <x v="1"/>
  </r>
  <r>
    <s v="PO1005"/>
    <s v="동화기계 '경기도 공장 자동화 라인 구축' 자재 공급"/>
    <s v="M10502"/>
    <n v="162"/>
    <d v="2024-01-11T00:00:00"/>
    <d v="2024-01-25T00:00:00"/>
    <x v="0"/>
    <n v="14"/>
    <x v="2"/>
  </r>
  <r>
    <s v="PO1005"/>
    <s v="동화기계 '경기도 공장 자동화 라인 구축' 자재 공급"/>
    <s v="M10401"/>
    <n v="700"/>
    <d v="2024-01-11T00:00:00"/>
    <d v="2024-01-17T00:00:00"/>
    <x v="0"/>
    <n v="6"/>
    <x v="1"/>
  </r>
  <r>
    <s v="PO1005"/>
    <s v="동화기계 '경기도 공장 자동화 라인 구축' 자재 공급"/>
    <s v="M10402"/>
    <n v="287"/>
    <d v="2024-01-11T00:00:00"/>
    <d v="2024-01-23T00:00:00"/>
    <x v="0"/>
    <n v="12"/>
    <x v="1"/>
  </r>
  <r>
    <s v="PO1006"/>
    <s v="청명전기 '부산 신항 전력 설비 업그레이드' 자재 공급"/>
    <s v="M10101"/>
    <n v="1339"/>
    <d v="2024-01-13T00:00:00"/>
    <d v="2024-01-15T00:00:00"/>
    <x v="0"/>
    <n v="2"/>
    <x v="0"/>
  </r>
  <r>
    <s v="PO1007"/>
    <s v="한길건설 '부산 신항 전력 설비 업그레이드' 자재 공급"/>
    <s v="M10101"/>
    <n v="1443"/>
    <d v="2024-01-25T00:00:00"/>
    <d v="2024-02-07T00:00:00"/>
    <x v="0"/>
    <n v="13"/>
    <x v="0"/>
  </r>
  <r>
    <s v="PO1008"/>
    <s v="한길건설 '송도 신규 주거 단지 조성' 자재 공급"/>
    <s v="M10503"/>
    <n v="419"/>
    <d v="2024-01-28T00:00:00"/>
    <d v="2024-02-01T00:00:00"/>
    <x v="0"/>
    <n v="4"/>
    <x v="2"/>
  </r>
  <r>
    <s v="PO1008"/>
    <s v="한길건설 '송도 신규 주거 단지 조성' 자재 공급"/>
    <s v="M10502"/>
    <n v="1202"/>
    <d v="2024-01-28T00:00:00"/>
    <d v="2024-02-03T00:00:00"/>
    <x v="0"/>
    <n v="6"/>
    <x v="2"/>
  </r>
  <r>
    <s v="PO1008"/>
    <s v="한길건설 '송도 신규 주거 단지 조성' 자재 공급"/>
    <s v="M10501"/>
    <n v="857"/>
    <d v="2024-01-28T00:00:00"/>
    <d v="2024-02-06T00:00:00"/>
    <x v="0"/>
    <n v="9"/>
    <x v="2"/>
  </r>
  <r>
    <s v="PO1009"/>
    <s v="글로벌건설 미국 '에너지 설비 업그레이드' 자재 공급"/>
    <s v="M10502"/>
    <n v="53"/>
    <d v="2024-01-29T00:00:00"/>
    <d v="2024-02-06T00:00:00"/>
    <x v="0"/>
    <n v="8"/>
    <x v="2"/>
  </r>
  <r>
    <s v="PO1010"/>
    <s v="동화기계 '부산 신항 전력 설비 업그레이드' 자재 공급"/>
    <s v="M10401"/>
    <n v="886"/>
    <d v="2024-02-04T00:00:00"/>
    <d v="2024-02-14T00:00:00"/>
    <x v="1"/>
    <n v="10"/>
    <x v="1"/>
  </r>
  <r>
    <s v="PO1010"/>
    <s v="동화기계 '부산 신항 전력 설비 업그레이드' 자재 공급"/>
    <s v="M10402"/>
    <n v="76"/>
    <d v="2024-02-04T00:00:00"/>
    <d v="2024-02-14T00:00:00"/>
    <x v="1"/>
    <n v="10"/>
    <x v="1"/>
  </r>
  <r>
    <s v="PO1010"/>
    <s v="동화기계 '부산 신항 전력 설비 업그레이드' 자재 공급"/>
    <s v="M10502"/>
    <n v="786"/>
    <d v="2024-02-04T00:00:00"/>
    <d v="2024-02-14T00:00:00"/>
    <x v="1"/>
    <n v="10"/>
    <x v="2"/>
  </r>
  <r>
    <s v="PO1011"/>
    <s v="세계기계 미국 '공장 건설 프로젝트' 자재 공급"/>
    <s v="M10501"/>
    <n v="979"/>
    <d v="2024-02-05T00:00:00"/>
    <d v="2024-02-09T00:00:00"/>
    <x v="1"/>
    <n v="4"/>
    <x v="2"/>
  </r>
  <r>
    <s v="PO1012"/>
    <s v="동화기계 '송도 신규 주거 단지 조성' 자재 공급"/>
    <s v="M10402"/>
    <n v="263"/>
    <d v="2024-02-05T00:00:00"/>
    <d v="2024-02-11T00:00:00"/>
    <x v="1"/>
    <n v="6"/>
    <x v="1"/>
  </r>
  <r>
    <s v="PO1012"/>
    <s v="동화기계 '송도 신규 주거 단지 조성' 자재 공급"/>
    <s v="M10101"/>
    <n v="1397"/>
    <d v="2024-02-05T00:00:00"/>
    <d v="2024-02-08T00:00:00"/>
    <x v="1"/>
    <n v="3"/>
    <x v="0"/>
  </r>
  <r>
    <s v="PO1012"/>
    <s v="동화기계 '송도 신규 주거 단지 조성' 자재 공급"/>
    <s v="M10503"/>
    <n v="152"/>
    <d v="2024-02-05T00:00:00"/>
    <d v="2024-02-09T00:00:00"/>
    <x v="1"/>
    <n v="4"/>
    <x v="2"/>
  </r>
  <r>
    <s v="PO1012"/>
    <s v="동화기계 '송도 신규 주거 단지 조성' 자재 공급"/>
    <s v="M10401"/>
    <n v="377"/>
    <d v="2024-02-05T00:00:00"/>
    <d v="2024-02-20T00:00:00"/>
    <x v="1"/>
    <n v="15"/>
    <x v="1"/>
  </r>
  <r>
    <s v="PO1013"/>
    <s v="동화기계 '경기도 공장 자동화 라인 구축' 자재 공급"/>
    <s v="M10502"/>
    <n v="1223"/>
    <d v="2024-02-19T00:00:00"/>
    <d v="2024-03-02T00:00:00"/>
    <x v="1"/>
    <n v="12"/>
    <x v="2"/>
  </r>
  <r>
    <s v="PO1013"/>
    <s v="동화기계 '경기도 공장 자동화 라인 구축' 자재 공급"/>
    <s v="M10101"/>
    <n v="1466"/>
    <d v="2024-02-19T00:00:00"/>
    <d v="2024-02-20T00:00:00"/>
    <x v="1"/>
    <n v="1"/>
    <x v="0"/>
  </r>
  <r>
    <s v="PO1013"/>
    <s v="동화기계 '경기도 공장 자동화 라인 구축' 자재 공급"/>
    <s v="M10401"/>
    <n v="50"/>
    <d v="2024-02-19T00:00:00"/>
    <d v="2024-02-29T00:00:00"/>
    <x v="1"/>
    <n v="10"/>
    <x v="1"/>
  </r>
  <r>
    <s v="PO1013"/>
    <s v="동화기계 '경기도 공장 자동화 라인 구축' 자재 공급"/>
    <s v="M10503"/>
    <n v="1434"/>
    <d v="2024-02-19T00:00:00"/>
    <d v="2024-03-01T00:00:00"/>
    <x v="1"/>
    <n v="11"/>
    <x v="2"/>
  </r>
  <r>
    <s v="PO1014"/>
    <s v="글로벌건설 브라질 '에너지 설비 업그레이드' 자재 공급"/>
    <s v="M10501"/>
    <n v="393"/>
    <d v="2024-02-21T00:00:00"/>
    <d v="2024-03-05T00:00:00"/>
    <x v="1"/>
    <n v="13"/>
    <x v="2"/>
  </r>
  <r>
    <s v="PO1014"/>
    <s v="글로벌건설 브라질 '에너지 설비 업그레이드' 자재 공급"/>
    <s v="M10502"/>
    <n v="1170"/>
    <d v="2024-02-21T00:00:00"/>
    <d v="2024-02-23T00:00:00"/>
    <x v="1"/>
    <n v="2"/>
    <x v="2"/>
  </r>
  <r>
    <s v="PO1014"/>
    <s v="글로벌건설 브라질 '에너지 설비 업그레이드' 자재 공급"/>
    <s v="M10503"/>
    <n v="901"/>
    <d v="2024-02-21T00:00:00"/>
    <d v="2024-03-02T00:00:00"/>
    <x v="1"/>
    <n v="10"/>
    <x v="2"/>
  </r>
  <r>
    <s v="PO1014"/>
    <s v="글로벌건설 브라질 '에너지 설비 업그레이드' 자재 공급"/>
    <s v="M10402"/>
    <n v="332"/>
    <d v="2024-02-21T00:00:00"/>
    <d v="2024-02-27T00:00:00"/>
    <x v="1"/>
    <n v="6"/>
    <x v="1"/>
  </r>
  <r>
    <s v="PO1015"/>
    <s v="청명전기 '송도 신규 주거 단지 조성' 자재 공급"/>
    <s v="M10503"/>
    <n v="877"/>
    <d v="2024-02-24T00:00:00"/>
    <d v="2024-02-26T00:00:00"/>
    <x v="1"/>
    <n v="2"/>
    <x v="2"/>
  </r>
  <r>
    <s v="PO1015"/>
    <s v="청명전기 '송도 신규 주거 단지 조성' 자재 공급"/>
    <s v="M10502"/>
    <n v="740"/>
    <d v="2024-02-24T00:00:00"/>
    <d v="2024-02-27T00:00:00"/>
    <x v="1"/>
    <n v="3"/>
    <x v="2"/>
  </r>
  <r>
    <s v="PO1015"/>
    <s v="청명전기 '송도 신규 주거 단지 조성' 자재 공급"/>
    <s v="M10101"/>
    <n v="223"/>
    <d v="2024-02-24T00:00:00"/>
    <d v="2024-03-06T00:00:00"/>
    <x v="1"/>
    <n v="11"/>
    <x v="0"/>
  </r>
  <r>
    <s v="PO1016"/>
    <s v="한길건설 '경기도 공장 자동화 라인 구축' 자재 공급"/>
    <s v="M10501"/>
    <n v="454"/>
    <d v="2024-02-26T00:00:00"/>
    <d v="2024-03-12T00:00:00"/>
    <x v="1"/>
    <n v="15"/>
    <x v="2"/>
  </r>
  <r>
    <s v="PO1016"/>
    <s v="한길건설 '경기도 공장 자동화 라인 구축' 자재 공급"/>
    <s v="M10401"/>
    <n v="991"/>
    <d v="2024-02-26T00:00:00"/>
    <d v="2024-03-03T00:00:00"/>
    <x v="1"/>
    <n v="6"/>
    <x v="1"/>
  </r>
  <r>
    <s v="PO1017"/>
    <s v="한길건설 '부산 신항 전력 설비 업그레이드' 자재 공급"/>
    <s v="M10402"/>
    <n v="1279"/>
    <d v="2024-02-29T00:00:00"/>
    <d v="2024-03-09T00:00:00"/>
    <x v="1"/>
    <n v="9"/>
    <x v="1"/>
  </r>
  <r>
    <s v="PO1017"/>
    <s v="한길건설 '부산 신항 전력 설비 업그레이드' 자재 공급"/>
    <s v="M10502"/>
    <n v="1488"/>
    <d v="2024-02-29T00:00:00"/>
    <d v="2024-03-06T00:00:00"/>
    <x v="1"/>
    <n v="6"/>
    <x v="2"/>
  </r>
  <r>
    <s v="PO1018"/>
    <s v="동화기계 '경기도 공장 자동화 라인 구축' 자재 공급"/>
    <s v="M10501"/>
    <n v="1448"/>
    <d v="2024-03-05T00:00:00"/>
    <d v="2024-03-13T00:00:00"/>
    <x v="2"/>
    <n v="8"/>
    <x v="2"/>
  </r>
  <r>
    <s v="PO1018"/>
    <s v="동화기계 '경기도 공장 자동화 라인 구축' 자재 공급"/>
    <s v="M10503"/>
    <n v="1096"/>
    <d v="2024-03-05T00:00:00"/>
    <d v="2024-03-16T00:00:00"/>
    <x v="2"/>
    <n v="11"/>
    <x v="2"/>
  </r>
  <r>
    <s v="PO1019"/>
    <s v="세계기계 미국 '공장 건설 프로젝트' 자재 공급"/>
    <s v="M10101"/>
    <n v="865"/>
    <d v="2024-03-06T00:00:00"/>
    <d v="2024-03-12T00:00:00"/>
    <x v="2"/>
    <n v="6"/>
    <x v="0"/>
  </r>
  <r>
    <s v="PO1020"/>
    <s v="국제전기 중국 '공장 건설 프로젝트' 자재 공급"/>
    <s v="M10503"/>
    <n v="656"/>
    <d v="2024-03-06T00:00:00"/>
    <d v="2024-03-21T00:00:00"/>
    <x v="2"/>
    <n v="15"/>
    <x v="2"/>
  </r>
  <r>
    <s v="PO1020"/>
    <s v="국제전기 중국 '공장 건설 프로젝트' 자재 공급"/>
    <s v="M10402"/>
    <n v="1319"/>
    <d v="2024-03-06T00:00:00"/>
    <d v="2024-03-18T00:00:00"/>
    <x v="2"/>
    <n v="12"/>
    <x v="1"/>
  </r>
  <r>
    <s v="PO1020"/>
    <s v="국제전기 중국 '공장 건설 프로젝트' 자재 공급"/>
    <s v="M10101"/>
    <n v="1488"/>
    <d v="2024-03-06T00:00:00"/>
    <d v="2024-03-12T00:00:00"/>
    <x v="2"/>
    <n v="6"/>
    <x v="0"/>
  </r>
  <r>
    <s v="PO1021"/>
    <s v="국제전기 인도 '에너지 설비 업그레이드' 자재 공급"/>
    <s v="M10503"/>
    <n v="884"/>
    <d v="2024-03-07T00:00:00"/>
    <d v="2024-03-21T00:00:00"/>
    <x v="2"/>
    <n v="14"/>
    <x v="2"/>
  </r>
  <r>
    <s v="PO1021"/>
    <s v="국제전기 인도 '에너지 설비 업그레이드' 자재 공급"/>
    <s v="M10502"/>
    <n v="1188"/>
    <d v="2024-03-07T00:00:00"/>
    <d v="2024-03-20T00:00:00"/>
    <x v="2"/>
    <n v="13"/>
    <x v="2"/>
  </r>
  <r>
    <s v="PO1021"/>
    <s v="국제전기 인도 '에너지 설비 업그레이드' 자재 공급"/>
    <s v="M10501"/>
    <n v="910"/>
    <d v="2024-03-07T00:00:00"/>
    <d v="2024-03-13T00:00:00"/>
    <x v="2"/>
    <n v="6"/>
    <x v="2"/>
  </r>
  <r>
    <s v="PO1021"/>
    <s v="국제전기 인도 '에너지 설비 업그레이드' 자재 공급"/>
    <s v="M10401"/>
    <n v="384"/>
    <d v="2024-03-07T00:00:00"/>
    <d v="2024-03-10T00:00:00"/>
    <x v="2"/>
    <n v="3"/>
    <x v="1"/>
  </r>
  <r>
    <s v="PO1022"/>
    <s v="세계기계 미국 '에너지 설비 업그레이드' 자재 공급"/>
    <s v="M10401"/>
    <n v="224"/>
    <d v="2024-03-08T00:00:00"/>
    <d v="2024-03-15T00:00:00"/>
    <x v="2"/>
    <n v="7"/>
    <x v="1"/>
  </r>
  <r>
    <s v="PO1022"/>
    <s v="세계기계 미국 '에너지 설비 업그레이드' 자재 공급"/>
    <s v="M10501"/>
    <n v="655"/>
    <d v="2024-03-08T00:00:00"/>
    <d v="2024-03-18T00:00:00"/>
    <x v="2"/>
    <n v="10"/>
    <x v="2"/>
  </r>
  <r>
    <s v="PO1023"/>
    <s v="동화기계 '부산 신항 전력 설비 업그레이드' 자재 공급"/>
    <s v="M10401"/>
    <n v="1140"/>
    <d v="2024-03-08T00:00:00"/>
    <d v="2024-03-09T00:00:00"/>
    <x v="2"/>
    <n v="1"/>
    <x v="1"/>
  </r>
  <r>
    <s v="PO1023"/>
    <s v="동화기계 '부산 신항 전력 설비 업그레이드' 자재 공급"/>
    <s v="M10402"/>
    <n v="1061"/>
    <d v="2024-03-08T00:00:00"/>
    <d v="2024-03-19T00:00:00"/>
    <x v="2"/>
    <n v="11"/>
    <x v="1"/>
  </r>
  <r>
    <s v="PO1023"/>
    <s v="동화기계 '부산 신항 전력 설비 업그레이드' 자재 공급"/>
    <s v="M10502"/>
    <n v="175"/>
    <d v="2024-03-08T00:00:00"/>
    <d v="2024-03-20T00:00:00"/>
    <x v="2"/>
    <n v="12"/>
    <x v="2"/>
  </r>
  <r>
    <s v="PO1024"/>
    <s v="동화기계 '송도 신규 주거 단지 조성' 자재 공급"/>
    <s v="M10101"/>
    <n v="371"/>
    <d v="2024-03-13T00:00:00"/>
    <d v="2024-03-27T00:00:00"/>
    <x v="2"/>
    <n v="14"/>
    <x v="0"/>
  </r>
  <r>
    <s v="PO1024"/>
    <s v="동화기계 '송도 신규 주거 단지 조성' 자재 공급"/>
    <s v="M10503"/>
    <n v="498"/>
    <d v="2024-03-13T00:00:00"/>
    <d v="2024-03-17T00:00:00"/>
    <x v="2"/>
    <n v="4"/>
    <x v="2"/>
  </r>
  <r>
    <s v="PO1024"/>
    <s v="동화기계 '송도 신규 주거 단지 조성' 자재 공급"/>
    <s v="M10502"/>
    <n v="759"/>
    <d v="2024-03-13T00:00:00"/>
    <d v="2024-03-22T00:00:00"/>
    <x v="2"/>
    <n v="9"/>
    <x v="2"/>
  </r>
  <r>
    <s v="PO1025"/>
    <s v="한길건설 '송도 신규 주거 단지 조성' 자재 공급"/>
    <s v="M10503"/>
    <n v="1245"/>
    <d v="2024-03-14T00:00:00"/>
    <d v="2024-03-19T00:00:00"/>
    <x v="2"/>
    <n v="5"/>
    <x v="2"/>
  </r>
  <r>
    <s v="PO1026"/>
    <s v="한길건설 '송도 신규 주거 단지 조성' 자재 공급"/>
    <s v="M10402"/>
    <n v="952"/>
    <d v="2024-03-17T00:00:00"/>
    <d v="2024-04-01T00:00:00"/>
    <x v="2"/>
    <n v="15"/>
    <x v="1"/>
  </r>
  <r>
    <s v="PO1026"/>
    <s v="한길건설 '송도 신규 주거 단지 조성' 자재 공급"/>
    <s v="M10101"/>
    <n v="884"/>
    <d v="2024-03-17T00:00:00"/>
    <d v="2024-04-01T00:00:00"/>
    <x v="2"/>
    <n v="15"/>
    <x v="0"/>
  </r>
  <r>
    <s v="PO1026"/>
    <s v="한길건설 '송도 신규 주거 단지 조성' 자재 공급"/>
    <s v="M10502"/>
    <n v="654"/>
    <d v="2024-03-17T00:00:00"/>
    <d v="2024-03-21T00:00:00"/>
    <x v="2"/>
    <n v="4"/>
    <x v="2"/>
  </r>
  <r>
    <s v="PO1026"/>
    <s v="한길건설 '송도 신규 주거 단지 조성' 자재 공급"/>
    <s v="M10401"/>
    <n v="919"/>
    <d v="2024-03-17T00:00:00"/>
    <d v="2024-03-24T00:00:00"/>
    <x v="2"/>
    <n v="7"/>
    <x v="1"/>
  </r>
  <r>
    <s v="PO1027"/>
    <s v="세계기계 브라질 '에너지 설비 업그레이드' 자재 공급"/>
    <s v="M10402"/>
    <n v="721"/>
    <d v="2024-03-18T00:00:00"/>
    <d v="2024-03-24T00:00:00"/>
    <x v="2"/>
    <n v="6"/>
    <x v="1"/>
  </r>
  <r>
    <s v="PO1027"/>
    <s v="세계기계 브라질 '에너지 설비 업그레이드' 자재 공급"/>
    <s v="M10503"/>
    <n v="1109"/>
    <d v="2024-03-18T00:00:00"/>
    <d v="2024-03-19T00:00:00"/>
    <x v="2"/>
    <n v="1"/>
    <x v="2"/>
  </r>
  <r>
    <s v="PO1027"/>
    <s v="세계기계 브라질 '에너지 설비 업그레이드' 자재 공급"/>
    <s v="M10401"/>
    <n v="287"/>
    <d v="2024-03-18T00:00:00"/>
    <d v="2024-03-29T00:00:00"/>
    <x v="2"/>
    <n v="11"/>
    <x v="1"/>
  </r>
  <r>
    <s v="PO1027"/>
    <s v="세계기계 브라질 '에너지 설비 업그레이드' 자재 공급"/>
    <s v="M10501"/>
    <n v="1317"/>
    <d v="2024-03-18T00:00:00"/>
    <d v="2024-03-23T00:00:00"/>
    <x v="2"/>
    <n v="5"/>
    <x v="2"/>
  </r>
  <r>
    <s v="PO1028"/>
    <s v="한길건설 '부산 신항 전력 설비 업그레이드' 자재 공급"/>
    <s v="M10502"/>
    <n v="450"/>
    <d v="2024-03-21T00:00:00"/>
    <d v="2024-03-29T00:00:00"/>
    <x v="2"/>
    <n v="8"/>
    <x v="2"/>
  </r>
  <r>
    <s v="PO1028"/>
    <s v="한길건설 '부산 신항 전력 설비 업그레이드' 자재 공급"/>
    <s v="M10401"/>
    <n v="1227"/>
    <d v="2024-03-21T00:00:00"/>
    <d v="2024-04-01T00:00:00"/>
    <x v="2"/>
    <n v="11"/>
    <x v="1"/>
  </r>
  <r>
    <s v="PO1028"/>
    <s v="한길건설 '부산 신항 전력 설비 업그레이드' 자재 공급"/>
    <s v="M10402"/>
    <n v="1056"/>
    <d v="2024-03-21T00:00:00"/>
    <d v="2024-04-05T00:00:00"/>
    <x v="2"/>
    <n v="15"/>
    <x v="1"/>
  </r>
  <r>
    <s v="PO1029"/>
    <s v="청명전기 '부산 신항 전력 설비 업그레이드' 자재 공급"/>
    <s v="M10402"/>
    <n v="1420"/>
    <d v="2024-03-22T00:00:00"/>
    <d v="2024-03-29T00:00:00"/>
    <x v="2"/>
    <n v="7"/>
    <x v="1"/>
  </r>
  <r>
    <s v="PO1029"/>
    <s v="청명전기 '부산 신항 전력 설비 업그레이드' 자재 공급"/>
    <s v="M10501"/>
    <n v="636"/>
    <d v="2024-03-22T00:00:00"/>
    <d v="2024-03-27T00:00:00"/>
    <x v="2"/>
    <n v="5"/>
    <x v="2"/>
  </r>
  <r>
    <s v="PO1029"/>
    <s v="청명전기 '부산 신항 전력 설비 업그레이드' 자재 공급"/>
    <s v="M10401"/>
    <n v="1069"/>
    <d v="2024-03-22T00:00:00"/>
    <d v="2024-03-29T00:00:00"/>
    <x v="2"/>
    <n v="7"/>
    <x v="1"/>
  </r>
  <r>
    <s v="PO1029"/>
    <s v="청명전기 '부산 신항 전력 설비 업그레이드' 자재 공급"/>
    <s v="M10503"/>
    <n v="1000"/>
    <d v="2024-03-22T00:00:00"/>
    <d v="2024-03-23T00:00:00"/>
    <x v="2"/>
    <n v="1"/>
    <x v="2"/>
  </r>
  <r>
    <s v="PO1030"/>
    <s v="국제전기 미국 '공장 건설 프로젝트' 자재 공급"/>
    <s v="M10101"/>
    <n v="1387"/>
    <d v="2024-03-28T00:00:00"/>
    <d v="2024-04-07T00:00:00"/>
    <x v="2"/>
    <n v="10"/>
    <x v="0"/>
  </r>
  <r>
    <s v="PO1030"/>
    <s v="국제전기 미국 '공장 건설 프로젝트' 자재 공급"/>
    <s v="M10502"/>
    <n v="1419"/>
    <d v="2024-03-28T00:00:00"/>
    <d v="2024-03-29T00:00:00"/>
    <x v="2"/>
    <n v="1"/>
    <x v="2"/>
  </r>
  <r>
    <s v="PO1030"/>
    <s v="국제전기 미국 '공장 건설 프로젝트' 자재 공급"/>
    <s v="M10503"/>
    <n v="437"/>
    <d v="2024-03-28T00:00:00"/>
    <d v="2024-04-09T00:00:00"/>
    <x v="2"/>
    <n v="12"/>
    <x v="2"/>
  </r>
  <r>
    <s v="PO1031"/>
    <s v="동화기계 '부산 신항 전력 설비 업그레이드' 자재 공급"/>
    <s v="M10402"/>
    <n v="497"/>
    <d v="2024-03-30T00:00:00"/>
    <d v="2024-04-11T00:00:00"/>
    <x v="2"/>
    <n v="12"/>
    <x v="1"/>
  </r>
  <r>
    <s v="PO1031"/>
    <s v="동화기계 '부산 신항 전력 설비 업그레이드' 자재 공급"/>
    <s v="M10503"/>
    <n v="400"/>
    <d v="2024-03-30T00:00:00"/>
    <d v="2024-04-06T00:00:00"/>
    <x v="2"/>
    <n v="7"/>
    <x v="2"/>
  </r>
  <r>
    <s v="PO1032"/>
    <s v="한길건설 '경기도 공장 자동화 라인 구축' 자재 공급"/>
    <s v="M10502"/>
    <n v="714"/>
    <d v="2024-04-07T00:00:00"/>
    <d v="2024-04-08T00:00:00"/>
    <x v="3"/>
    <n v="1"/>
    <x v="2"/>
  </r>
  <r>
    <s v="PO1033"/>
    <s v="동화기계 '경기도 공장 자동화 라인 구축' 자재 공급"/>
    <s v="M10501"/>
    <n v="797"/>
    <d v="2024-04-08T00:00:00"/>
    <d v="2024-04-13T00:00:00"/>
    <x v="3"/>
    <n v="5"/>
    <x v="2"/>
  </r>
  <r>
    <s v="PO1033"/>
    <s v="동화기계 '경기도 공장 자동화 라인 구축' 자재 공급"/>
    <s v="M10402"/>
    <n v="96"/>
    <d v="2024-04-08T00:00:00"/>
    <d v="2024-04-20T00:00:00"/>
    <x v="3"/>
    <n v="12"/>
    <x v="1"/>
  </r>
  <r>
    <s v="PO1034"/>
    <s v="청명전기 '송도 신규 주거 단지 조성' 자재 공급"/>
    <s v="M10401"/>
    <n v="936"/>
    <d v="2024-04-09T00:00:00"/>
    <d v="2024-04-18T00:00:00"/>
    <x v="3"/>
    <n v="9"/>
    <x v="1"/>
  </r>
  <r>
    <s v="PO1035"/>
    <s v="동화기계 '송도 신규 주거 단지 조성' 자재 공급"/>
    <s v="M10502"/>
    <n v="1248"/>
    <d v="2024-04-12T00:00:00"/>
    <d v="2024-04-14T00:00:00"/>
    <x v="3"/>
    <n v="2"/>
    <x v="2"/>
  </r>
  <r>
    <s v="PO1036"/>
    <s v="국제전기 인도 '에너지 설비 업그레이드' 자재 공급"/>
    <s v="M10502"/>
    <n v="1406"/>
    <d v="2024-04-13T00:00:00"/>
    <d v="2024-04-18T00:00:00"/>
    <x v="3"/>
    <n v="5"/>
    <x v="2"/>
  </r>
  <r>
    <s v="PO1036"/>
    <s v="국제전기 인도 '에너지 설비 업그레이드' 자재 공급"/>
    <s v="M10501"/>
    <n v="635"/>
    <d v="2024-04-13T00:00:00"/>
    <d v="2024-04-16T00:00:00"/>
    <x v="3"/>
    <n v="3"/>
    <x v="2"/>
  </r>
  <r>
    <s v="PO1036"/>
    <s v="국제전기 인도 '에너지 설비 업그레이드' 자재 공급"/>
    <s v="M10401"/>
    <n v="196"/>
    <d v="2024-04-13T00:00:00"/>
    <d v="2024-04-25T00:00:00"/>
    <x v="3"/>
    <n v="12"/>
    <x v="1"/>
  </r>
  <r>
    <s v="PO1037"/>
    <s v="동화기계 '경기도 공장 자동화 라인 구축' 자재 공급"/>
    <s v="M10401"/>
    <n v="159"/>
    <d v="2024-04-16T00:00:00"/>
    <d v="2024-04-26T00:00:00"/>
    <x v="3"/>
    <n v="10"/>
    <x v="1"/>
  </r>
  <r>
    <s v="PO1038"/>
    <s v="국제전기 인도 '에너지 설비 업그레이드' 자재 공급"/>
    <s v="M10501"/>
    <n v="1359"/>
    <d v="2024-04-17T00:00:00"/>
    <d v="2024-04-18T00:00:00"/>
    <x v="3"/>
    <n v="1"/>
    <x v="2"/>
  </r>
  <r>
    <s v="PO1038"/>
    <s v="국제전기 인도 '에너지 설비 업그레이드' 자재 공급"/>
    <s v="M10503"/>
    <n v="565"/>
    <d v="2024-04-17T00:00:00"/>
    <d v="2024-04-23T00:00:00"/>
    <x v="3"/>
    <n v="6"/>
    <x v="2"/>
  </r>
  <r>
    <s v="PO1038"/>
    <s v="국제전기 인도 '에너지 설비 업그레이드' 자재 공급"/>
    <s v="M10401"/>
    <n v="124"/>
    <d v="2024-04-17T00:00:00"/>
    <d v="2024-04-22T00:00:00"/>
    <x v="3"/>
    <n v="5"/>
    <x v="1"/>
  </r>
  <r>
    <s v="PO1039"/>
    <s v="국제전기 브라질 '공장 건설 프로젝트' 자재 공급"/>
    <s v="M10503"/>
    <n v="1116"/>
    <d v="2024-04-25T00:00:00"/>
    <d v="2024-04-30T00:00:00"/>
    <x v="3"/>
    <n v="5"/>
    <x v="2"/>
  </r>
  <r>
    <s v="PO1040"/>
    <s v="세계기계 중국 '에너지 설비 업그레이드' 자재 공급"/>
    <s v="M10101"/>
    <n v="827"/>
    <d v="2024-04-30T00:00:00"/>
    <d v="2024-05-06T00:00:00"/>
    <x v="3"/>
    <n v="6"/>
    <x v="0"/>
  </r>
  <r>
    <s v="PO1040"/>
    <s v="세계기계 중국 '에너지 설비 업그레이드' 자재 공급"/>
    <s v="M10502"/>
    <n v="1332"/>
    <d v="2024-04-30T00:00:00"/>
    <d v="2024-05-14T00:00:00"/>
    <x v="3"/>
    <n v="14"/>
    <x v="2"/>
  </r>
  <r>
    <s v="PO1040"/>
    <s v="세계기계 중국 '에너지 설비 업그레이드' 자재 공급"/>
    <s v="M10501"/>
    <n v="1446"/>
    <d v="2024-04-30T00:00:00"/>
    <d v="2024-05-01T00:00:00"/>
    <x v="3"/>
    <n v="1"/>
    <x v="2"/>
  </r>
  <r>
    <s v="PO1041"/>
    <s v="동화기계 '경기도 공장 자동화 라인 구축' 자재 공급"/>
    <s v="M10401"/>
    <n v="140"/>
    <d v="2024-05-01T00:00:00"/>
    <d v="2024-05-06T00:00:00"/>
    <x v="4"/>
    <n v="5"/>
    <x v="1"/>
  </r>
  <r>
    <s v="PO1042"/>
    <s v="글로벌건설 미국 '에너지 설비 업그레이드' 자재 공급"/>
    <s v="M10503"/>
    <n v="471"/>
    <d v="2024-05-03T00:00:00"/>
    <d v="2024-05-06T00:00:00"/>
    <x v="4"/>
    <n v="3"/>
    <x v="2"/>
  </r>
  <r>
    <s v="PO1043"/>
    <s v="한길건설 '경기도 공장 자동화 라인 구축' 자재 공급"/>
    <s v="M10502"/>
    <n v="1291"/>
    <d v="2024-05-05T00:00:00"/>
    <d v="2024-05-13T00:00:00"/>
    <x v="4"/>
    <n v="8"/>
    <x v="2"/>
  </r>
  <r>
    <s v="PO1043"/>
    <s v="한길건설 '경기도 공장 자동화 라인 구축' 자재 공급"/>
    <s v="M10402"/>
    <n v="356"/>
    <d v="2024-05-05T00:00:00"/>
    <d v="2024-05-10T00:00:00"/>
    <x v="4"/>
    <n v="5"/>
    <x v="1"/>
  </r>
  <r>
    <s v="PO1043"/>
    <s v="한길건설 '경기도 공장 자동화 라인 구축' 자재 공급"/>
    <s v="M10503"/>
    <n v="394"/>
    <d v="2024-05-05T00:00:00"/>
    <d v="2024-05-10T00:00:00"/>
    <x v="4"/>
    <n v="5"/>
    <x v="2"/>
  </r>
  <r>
    <s v="PO1043"/>
    <s v="한길건설 '경기도 공장 자동화 라인 구축' 자재 공급"/>
    <s v="M10101"/>
    <n v="1284"/>
    <d v="2024-05-05T00:00:00"/>
    <d v="2024-05-10T00:00:00"/>
    <x v="4"/>
    <n v="5"/>
    <x v="0"/>
  </r>
  <r>
    <s v="PO1044"/>
    <s v="국제전기 인도 '에너지 설비 업그레이드' 자재 공급"/>
    <s v="M10402"/>
    <n v="1308"/>
    <d v="2024-05-10T00:00:00"/>
    <d v="2024-05-12T00:00:00"/>
    <x v="4"/>
    <n v="2"/>
    <x v="1"/>
  </r>
  <r>
    <s v="PO1045"/>
    <s v="글로벌건설 미국 '도시 개발 프로젝트' 자재 공급"/>
    <s v="M10402"/>
    <n v="351"/>
    <d v="2024-05-13T00:00:00"/>
    <d v="2024-05-20T00:00:00"/>
    <x v="4"/>
    <n v="7"/>
    <x v="1"/>
  </r>
  <r>
    <s v="PO1045"/>
    <s v="글로벌건설 미국 '도시 개발 프로젝트' 자재 공급"/>
    <s v="M10101"/>
    <n v="872"/>
    <d v="2024-05-13T00:00:00"/>
    <d v="2024-05-21T00:00:00"/>
    <x v="4"/>
    <n v="8"/>
    <x v="0"/>
  </r>
  <r>
    <s v="PO1045"/>
    <s v="글로벌건설 미국 '도시 개발 프로젝트' 자재 공급"/>
    <s v="M10502"/>
    <n v="50"/>
    <d v="2024-05-13T00:00:00"/>
    <d v="2024-05-26T00:00:00"/>
    <x v="4"/>
    <n v="13"/>
    <x v="2"/>
  </r>
  <r>
    <s v="PO1045"/>
    <s v="글로벌건설 미국 '도시 개발 프로젝트' 자재 공급"/>
    <s v="M10401"/>
    <n v="188"/>
    <d v="2024-05-13T00:00:00"/>
    <d v="2024-05-21T00:00:00"/>
    <x v="4"/>
    <n v="8"/>
    <x v="1"/>
  </r>
  <r>
    <s v="PO1046"/>
    <s v="한길건설 '경기도 공장 자동화 라인 구축' 자재 공급"/>
    <s v="M10501"/>
    <n v="1236"/>
    <d v="2024-05-15T00:00:00"/>
    <d v="2024-05-17T00:00:00"/>
    <x v="4"/>
    <n v="2"/>
    <x v="2"/>
  </r>
  <r>
    <s v="PO1046"/>
    <s v="한길건설 '경기도 공장 자동화 라인 구축' 자재 공급"/>
    <s v="M10503"/>
    <n v="100"/>
    <d v="2024-05-15T00:00:00"/>
    <d v="2024-05-23T00:00:00"/>
    <x v="4"/>
    <n v="8"/>
    <x v="2"/>
  </r>
  <r>
    <s v="PO1046"/>
    <s v="한길건설 '경기도 공장 자동화 라인 구축' 자재 공급"/>
    <s v="M10401"/>
    <n v="292"/>
    <d v="2024-05-15T00:00:00"/>
    <d v="2024-05-20T00:00:00"/>
    <x v="4"/>
    <n v="5"/>
    <x v="1"/>
  </r>
  <r>
    <s v="PO1046"/>
    <s v="한길건설 '경기도 공장 자동화 라인 구축' 자재 공급"/>
    <s v="M10101"/>
    <n v="920"/>
    <d v="2024-05-15T00:00:00"/>
    <d v="2024-05-27T00:00:00"/>
    <x v="4"/>
    <n v="12"/>
    <x v="0"/>
  </r>
  <r>
    <s v="PO1047"/>
    <s v="동화기계 '경기도 공장 자동화 라인 구축' 자재 공급"/>
    <s v="M10502"/>
    <n v="275"/>
    <d v="2024-05-17T00:00:00"/>
    <d v="2024-05-28T00:00:00"/>
    <x v="4"/>
    <n v="11"/>
    <x v="2"/>
  </r>
  <r>
    <s v="PO1048"/>
    <s v="글로벌건설 인도 '공장 건설 프로젝트' 자재 공급"/>
    <s v="M10501"/>
    <n v="316"/>
    <d v="2024-05-22T00:00:00"/>
    <d v="2024-05-30T00:00:00"/>
    <x v="4"/>
    <n v="8"/>
    <x v="2"/>
  </r>
  <r>
    <s v="PO1049"/>
    <s v="한길건설 '송도 신규 주거 단지 조성' 자재 공급"/>
    <s v="M10503"/>
    <n v="420"/>
    <d v="2024-05-24T00:00:00"/>
    <d v="2024-06-07T00:00:00"/>
    <x v="4"/>
    <n v="14"/>
    <x v="2"/>
  </r>
  <r>
    <s v="PO1049"/>
    <s v="한길건설 '송도 신규 주거 단지 조성' 자재 공급"/>
    <s v="M10501"/>
    <n v="740"/>
    <d v="2024-05-24T00:00:00"/>
    <d v="2024-06-01T00:00:00"/>
    <x v="4"/>
    <n v="8"/>
    <x v="2"/>
  </r>
  <r>
    <s v="PO1049"/>
    <s v="한길건설 '송도 신규 주거 단지 조성' 자재 공급"/>
    <s v="M10101"/>
    <n v="1332"/>
    <d v="2024-05-24T00:00:00"/>
    <d v="2024-05-29T00:00:00"/>
    <x v="4"/>
    <n v="5"/>
    <x v="0"/>
  </r>
  <r>
    <s v="PO1050"/>
    <s v="글로벌건설 일본 '도시 개발 프로젝트' 자재 공급"/>
    <s v="M10401"/>
    <n v="678"/>
    <d v="2024-05-24T00:00:00"/>
    <d v="2024-05-28T00:00:00"/>
    <x v="4"/>
    <n v="4"/>
    <x v="1"/>
  </r>
  <r>
    <s v="PO1051"/>
    <s v="국제전기 브라질 '공장 건설 프로젝트' 자재 공급"/>
    <s v="M10503"/>
    <n v="609"/>
    <d v="2024-05-30T00:00:00"/>
    <d v="2024-06-04T00:00:00"/>
    <x v="4"/>
    <n v="5"/>
    <x v="2"/>
  </r>
  <r>
    <s v="PO1051"/>
    <s v="국제전기 브라질 '공장 건설 프로젝트' 자재 공급"/>
    <s v="M10501"/>
    <n v="638"/>
    <d v="2024-05-30T00:00:00"/>
    <d v="2024-06-05T00:00:00"/>
    <x v="4"/>
    <n v="6"/>
    <x v="2"/>
  </r>
  <r>
    <s v="PO1052"/>
    <s v="청명전기 '송도 신규 주거 단지 조성' 자재 공급"/>
    <s v="M10503"/>
    <n v="286"/>
    <d v="2024-06-05T00:00:00"/>
    <d v="2024-06-12T00:00:00"/>
    <x v="5"/>
    <n v="7"/>
    <x v="2"/>
  </r>
  <r>
    <s v="PO1052"/>
    <s v="청명전기 '송도 신규 주거 단지 조성' 자재 공급"/>
    <s v="M10502"/>
    <n v="155"/>
    <d v="2024-06-05T00:00:00"/>
    <d v="2024-06-17T00:00:00"/>
    <x v="5"/>
    <n v="12"/>
    <x v="2"/>
  </r>
  <r>
    <s v="PO1053"/>
    <s v="세계기계 브라질 '에너지 설비 업그레이드' 자재 공급"/>
    <s v="M10101"/>
    <n v="1463"/>
    <d v="2024-06-06T00:00:00"/>
    <d v="2024-06-13T00:00:00"/>
    <x v="5"/>
    <n v="7"/>
    <x v="0"/>
  </r>
  <r>
    <s v="PO1053"/>
    <s v="세계기계 브라질 '에너지 설비 업그레이드' 자재 공급"/>
    <s v="M10402"/>
    <n v="193"/>
    <d v="2024-06-06T00:00:00"/>
    <d v="2024-06-16T00:00:00"/>
    <x v="5"/>
    <n v="10"/>
    <x v="1"/>
  </r>
  <r>
    <s v="PO1054"/>
    <s v="한길건설 '부산 신항 전력 설비 업그레이드' 자재 공급"/>
    <s v="M10503"/>
    <n v="258"/>
    <d v="2024-06-06T00:00:00"/>
    <d v="2024-06-09T00:00:00"/>
    <x v="5"/>
    <n v="3"/>
    <x v="2"/>
  </r>
  <r>
    <s v="PO1054"/>
    <s v="한길건설 '부산 신항 전력 설비 업그레이드' 자재 공급"/>
    <s v="M10401"/>
    <n v="338"/>
    <d v="2024-06-06T00:00:00"/>
    <d v="2024-06-18T00:00:00"/>
    <x v="5"/>
    <n v="12"/>
    <x v="1"/>
  </r>
  <r>
    <s v="PO1054"/>
    <s v="한길건설 '부산 신항 전력 설비 업그레이드' 자재 공급"/>
    <s v="M10501"/>
    <n v="112"/>
    <d v="2024-06-06T00:00:00"/>
    <d v="2024-06-18T00:00:00"/>
    <x v="5"/>
    <n v="12"/>
    <x v="2"/>
  </r>
  <r>
    <s v="PO1054"/>
    <s v="한길건설 '부산 신항 전력 설비 업그레이드' 자재 공급"/>
    <s v="M10101"/>
    <n v="444"/>
    <d v="2024-06-06T00:00:00"/>
    <d v="2024-06-15T00:00:00"/>
    <x v="5"/>
    <n v="9"/>
    <x v="0"/>
  </r>
  <r>
    <s v="PO1055"/>
    <s v="청명전기 '송도 신규 주거 단지 조성' 자재 공급"/>
    <s v="M10503"/>
    <n v="200"/>
    <d v="2024-06-08T00:00:00"/>
    <d v="2024-06-17T00:00:00"/>
    <x v="5"/>
    <n v="9"/>
    <x v="2"/>
  </r>
  <r>
    <s v="PO1056"/>
    <s v="청명전기 '경기도 공장 자동화 라인 구축' 자재 공급"/>
    <s v="M10401"/>
    <n v="1422"/>
    <d v="2024-06-11T00:00:00"/>
    <d v="2024-06-22T00:00:00"/>
    <x v="5"/>
    <n v="11"/>
    <x v="1"/>
  </r>
  <r>
    <s v="PO1056"/>
    <s v="청명전기 '경기도 공장 자동화 라인 구축' 자재 공급"/>
    <s v="M10101"/>
    <n v="510"/>
    <d v="2024-06-11T00:00:00"/>
    <d v="2024-06-12T00:00:00"/>
    <x v="5"/>
    <n v="1"/>
    <x v="0"/>
  </r>
  <r>
    <s v="PO1056"/>
    <s v="청명전기 '경기도 공장 자동화 라인 구축' 자재 공급"/>
    <s v="M10501"/>
    <n v="1228"/>
    <d v="2024-06-11T00:00:00"/>
    <d v="2024-06-23T00:00:00"/>
    <x v="5"/>
    <n v="12"/>
    <x v="2"/>
  </r>
  <r>
    <s v="PO1056"/>
    <s v="청명전기 '경기도 공장 자동화 라인 구축' 자재 공급"/>
    <s v="M10402"/>
    <n v="1157"/>
    <d v="2024-06-11T00:00:00"/>
    <d v="2024-06-19T00:00:00"/>
    <x v="5"/>
    <n v="8"/>
    <x v="1"/>
  </r>
  <r>
    <s v="PO1057"/>
    <s v="청명전기 '송도 신규 주거 단지 조성' 자재 공급"/>
    <s v="M10401"/>
    <n v="769"/>
    <d v="2024-06-15T00:00:00"/>
    <d v="2024-06-25T00:00:00"/>
    <x v="5"/>
    <n v="10"/>
    <x v="1"/>
  </r>
  <r>
    <s v="PO1058"/>
    <s v="글로벌건설 인도 '공장 건설 프로젝트' 자재 공급"/>
    <s v="M10502"/>
    <n v="166"/>
    <d v="2024-06-16T00:00:00"/>
    <d v="2024-06-28T00:00:00"/>
    <x v="5"/>
    <n v="12"/>
    <x v="2"/>
  </r>
  <r>
    <s v="PO1058"/>
    <s v="글로벌건설 인도 '공장 건설 프로젝트' 자재 공급"/>
    <s v="M10401"/>
    <n v="791"/>
    <d v="2024-06-16T00:00:00"/>
    <d v="2024-06-17T00:00:00"/>
    <x v="5"/>
    <n v="1"/>
    <x v="1"/>
  </r>
  <r>
    <s v="PO1058"/>
    <s v="글로벌건설 인도 '공장 건설 프로젝트' 자재 공급"/>
    <s v="M10501"/>
    <n v="874"/>
    <d v="2024-06-16T00:00:00"/>
    <d v="2024-06-24T00:00:00"/>
    <x v="5"/>
    <n v="8"/>
    <x v="2"/>
  </r>
  <r>
    <s v="PO1059"/>
    <s v="청명전기 '송도 신규 주거 단지 조성' 자재 공급"/>
    <s v="M10503"/>
    <n v="542"/>
    <d v="2024-06-22T00:00:00"/>
    <d v="2024-07-02T00:00:00"/>
    <x v="5"/>
    <n v="10"/>
    <x v="2"/>
  </r>
  <r>
    <s v="PO1059"/>
    <s v="청명전기 '송도 신규 주거 단지 조성' 자재 공급"/>
    <s v="M10401"/>
    <n v="1264"/>
    <d v="2024-06-22T00:00:00"/>
    <d v="2024-06-26T00:00:00"/>
    <x v="5"/>
    <n v="4"/>
    <x v="1"/>
  </r>
  <r>
    <s v="PO1059"/>
    <s v="청명전기 '송도 신규 주거 단지 조성' 자재 공급"/>
    <s v="M10402"/>
    <n v="129"/>
    <d v="2024-06-22T00:00:00"/>
    <d v="2024-07-06T00:00:00"/>
    <x v="5"/>
    <n v="14"/>
    <x v="1"/>
  </r>
  <r>
    <s v="PO1060"/>
    <s v="세계기계 미국 '도시 개발 프로젝트' 자재 공급"/>
    <s v="M10401"/>
    <n v="1392"/>
    <d v="2024-06-23T00:00:00"/>
    <d v="2024-06-29T00:00:00"/>
    <x v="5"/>
    <n v="6"/>
    <x v="1"/>
  </r>
  <r>
    <s v="PO1060"/>
    <s v="세계기계 미국 '도시 개발 프로젝트' 자재 공급"/>
    <s v="M10502"/>
    <n v="416"/>
    <d v="2024-06-23T00:00:00"/>
    <d v="2024-07-05T00:00:00"/>
    <x v="5"/>
    <n v="12"/>
    <x v="2"/>
  </r>
  <r>
    <s v="PO1060"/>
    <s v="세계기계 미국 '도시 개발 프로젝트' 자재 공급"/>
    <s v="M10402"/>
    <n v="57"/>
    <d v="2024-06-23T00:00:00"/>
    <d v="2024-06-29T00:00:00"/>
    <x v="5"/>
    <n v="6"/>
    <x v="1"/>
  </r>
  <r>
    <s v="PO1061"/>
    <s v="국제전기 미국 '에너지 설비 업그레이드' 자재 공급"/>
    <s v="M10503"/>
    <n v="848"/>
    <d v="2024-06-23T00:00:00"/>
    <d v="2024-06-30T00:00:00"/>
    <x v="5"/>
    <n v="7"/>
    <x v="2"/>
  </r>
  <r>
    <s v="PO1061"/>
    <s v="국제전기 미국 '에너지 설비 업그레이드' 자재 공급"/>
    <s v="M10101"/>
    <n v="140"/>
    <d v="2024-06-23T00:00:00"/>
    <d v="2024-06-29T00:00:00"/>
    <x v="5"/>
    <n v="6"/>
    <x v="0"/>
  </r>
  <r>
    <s v="PO1062"/>
    <s v="국제전기 중국 '공장 건설 프로젝트' 자재 공급"/>
    <s v="M10501"/>
    <n v="674"/>
    <d v="2024-06-28T00:00:00"/>
    <d v="2024-07-02T00:00:00"/>
    <x v="5"/>
    <n v="4"/>
    <x v="2"/>
  </r>
  <r>
    <s v="PO1062"/>
    <s v="국제전기 중국 '공장 건설 프로젝트' 자재 공급"/>
    <s v="M10401"/>
    <n v="471"/>
    <d v="2024-06-28T00:00:00"/>
    <d v="2024-06-29T00:00:00"/>
    <x v="5"/>
    <n v="1"/>
    <x v="1"/>
  </r>
  <r>
    <s v="PO1062"/>
    <s v="국제전기 중국 '공장 건설 프로젝트' 자재 공급"/>
    <s v="M10502"/>
    <n v="1142"/>
    <d v="2024-06-28T00:00:00"/>
    <d v="2024-07-03T00:00:00"/>
    <x v="5"/>
    <n v="5"/>
    <x v="2"/>
  </r>
  <r>
    <s v="PO1063"/>
    <s v="청명전기 '송도 신규 주거 단지 조성' 자재 공급"/>
    <s v="M10101"/>
    <n v="1271"/>
    <d v="2024-06-28T00:00:00"/>
    <d v="2024-07-01T00:00:00"/>
    <x v="5"/>
    <n v="3"/>
    <x v="0"/>
  </r>
  <r>
    <s v="PO1063"/>
    <s v="청명전기 '송도 신규 주거 단지 조성' 자재 공급"/>
    <s v="M10401"/>
    <n v="430"/>
    <d v="2024-06-28T00:00:00"/>
    <d v="2024-07-07T00:00:00"/>
    <x v="5"/>
    <n v="9"/>
    <x v="1"/>
  </r>
  <r>
    <s v="PO1064"/>
    <s v="동화기계 '경기도 공장 자동화 라인 구축' 자재 공급"/>
    <s v="M10502"/>
    <n v="712"/>
    <d v="2024-06-30T00:00:00"/>
    <d v="2024-07-02T00:00:00"/>
    <x v="5"/>
    <n v="2"/>
    <x v="2"/>
  </r>
  <r>
    <s v="PO1065"/>
    <s v="동화기계 '경기도 공장 자동화 라인 구축' 자재 공급"/>
    <s v="M10101"/>
    <n v="173"/>
    <d v="2024-07-03T00:00:00"/>
    <d v="2024-07-14T00:00:00"/>
    <x v="6"/>
    <n v="11"/>
    <x v="0"/>
  </r>
  <r>
    <s v="PO1065"/>
    <s v="동화기계 '경기도 공장 자동화 라인 구축' 자재 공급"/>
    <s v="M10502"/>
    <n v="1288"/>
    <d v="2024-07-03T00:00:00"/>
    <d v="2024-07-15T00:00:00"/>
    <x v="6"/>
    <n v="12"/>
    <x v="2"/>
  </r>
  <r>
    <s v="PO1065"/>
    <s v="동화기계 '경기도 공장 자동화 라인 구축' 자재 공급"/>
    <s v="M10401"/>
    <n v="366"/>
    <d v="2024-07-03T00:00:00"/>
    <d v="2024-07-17T00:00:00"/>
    <x v="6"/>
    <n v="14"/>
    <x v="1"/>
  </r>
  <r>
    <s v="PO1066"/>
    <s v="글로벌건설 인도 '도시 개발 프로젝트' 자재 공급"/>
    <s v="M10502"/>
    <n v="741"/>
    <d v="2024-07-04T00:00:00"/>
    <d v="2024-07-19T00:00:00"/>
    <x v="6"/>
    <n v="15"/>
    <x v="2"/>
  </r>
  <r>
    <s v="PO1066"/>
    <s v="글로벌건설 인도 '도시 개발 프로젝트' 자재 공급"/>
    <s v="M10503"/>
    <n v="1370"/>
    <d v="2024-07-04T00:00:00"/>
    <d v="2024-07-09T00:00:00"/>
    <x v="6"/>
    <n v="5"/>
    <x v="2"/>
  </r>
  <r>
    <s v="PO1067"/>
    <s v="동화기계 '경기도 공장 자동화 라인 구축' 자재 공급"/>
    <s v="M10501"/>
    <n v="432"/>
    <d v="2024-07-04T00:00:00"/>
    <d v="2024-07-07T00:00:00"/>
    <x v="6"/>
    <n v="3"/>
    <x v="2"/>
  </r>
  <r>
    <s v="PO1067"/>
    <s v="동화기계 '경기도 공장 자동화 라인 구축' 자재 공급"/>
    <s v="M10503"/>
    <n v="266"/>
    <d v="2024-07-04T00:00:00"/>
    <d v="2024-07-13T00:00:00"/>
    <x v="6"/>
    <n v="9"/>
    <x v="2"/>
  </r>
  <r>
    <s v="PO1067"/>
    <s v="동화기계 '경기도 공장 자동화 라인 구축' 자재 공급"/>
    <s v="M10402"/>
    <n v="1346"/>
    <d v="2024-07-04T00:00:00"/>
    <d v="2024-07-05T00:00:00"/>
    <x v="6"/>
    <n v="1"/>
    <x v="1"/>
  </r>
  <r>
    <s v="PO1067"/>
    <s v="동화기계 '경기도 공장 자동화 라인 구축' 자재 공급"/>
    <s v="M10502"/>
    <n v="917"/>
    <d v="2024-07-04T00:00:00"/>
    <d v="2024-07-10T00:00:00"/>
    <x v="6"/>
    <n v="6"/>
    <x v="2"/>
  </r>
  <r>
    <s v="PO1068"/>
    <s v="국제전기 브라질 '도시 개발 프로젝트' 자재 공급"/>
    <s v="M10402"/>
    <n v="1161"/>
    <d v="2024-07-05T00:00:00"/>
    <d v="2024-07-15T00:00:00"/>
    <x v="6"/>
    <n v="10"/>
    <x v="1"/>
  </r>
  <r>
    <s v="PO1068"/>
    <s v="국제전기 브라질 '도시 개발 프로젝트' 자재 공급"/>
    <s v="M10401"/>
    <n v="1441"/>
    <d v="2024-07-05T00:00:00"/>
    <d v="2024-07-20T00:00:00"/>
    <x v="6"/>
    <n v="15"/>
    <x v="1"/>
  </r>
  <r>
    <s v="PO1068"/>
    <s v="국제전기 브라질 '도시 개발 프로젝트' 자재 공급"/>
    <s v="M10501"/>
    <n v="497"/>
    <d v="2024-07-05T00:00:00"/>
    <d v="2024-07-06T00:00:00"/>
    <x v="6"/>
    <n v="1"/>
    <x v="2"/>
  </r>
  <r>
    <s v="PO1068"/>
    <s v="국제전기 브라질 '도시 개발 프로젝트' 자재 공급"/>
    <s v="M10101"/>
    <n v="460"/>
    <d v="2024-07-05T00:00:00"/>
    <d v="2024-07-18T00:00:00"/>
    <x v="6"/>
    <n v="13"/>
    <x v="0"/>
  </r>
  <r>
    <s v="PO1069"/>
    <s v="세계기계 인도 '공장 건설 프로젝트' 자재 공급"/>
    <s v="M10503"/>
    <n v="1117"/>
    <d v="2024-07-05T00:00:00"/>
    <d v="2024-07-20T00:00:00"/>
    <x v="6"/>
    <n v="15"/>
    <x v="2"/>
  </r>
  <r>
    <s v="PO1069"/>
    <s v="세계기계 인도 '공장 건설 프로젝트' 자재 공급"/>
    <s v="M10401"/>
    <n v="1184"/>
    <d v="2024-07-05T00:00:00"/>
    <d v="2024-07-11T00:00:00"/>
    <x v="6"/>
    <n v="6"/>
    <x v="1"/>
  </r>
  <r>
    <s v="PO1070"/>
    <s v="세계기계 브라질 '공장 건설 프로젝트' 자재 공급"/>
    <s v="M10501"/>
    <n v="169"/>
    <d v="2024-07-06T00:00:00"/>
    <d v="2024-07-15T00:00:00"/>
    <x v="6"/>
    <n v="9"/>
    <x v="2"/>
  </r>
  <r>
    <s v="PO1070"/>
    <s v="세계기계 브라질 '공장 건설 프로젝트' 자재 공급"/>
    <s v="M10401"/>
    <n v="332"/>
    <d v="2024-07-06T00:00:00"/>
    <d v="2024-07-15T00:00:00"/>
    <x v="6"/>
    <n v="9"/>
    <x v="1"/>
  </r>
  <r>
    <s v="PO1071"/>
    <s v="세계기계 인도 '공장 건설 프로젝트' 자재 공급"/>
    <s v="M10402"/>
    <n v="564"/>
    <d v="2024-07-09T00:00:00"/>
    <d v="2024-07-17T00:00:00"/>
    <x v="6"/>
    <n v="8"/>
    <x v="1"/>
  </r>
  <r>
    <s v="PO1072"/>
    <s v="동화기계 '경기도 공장 자동화 라인 구축' 자재 공급"/>
    <s v="M10501"/>
    <n v="951"/>
    <d v="2024-07-10T00:00:00"/>
    <d v="2024-07-20T00:00:00"/>
    <x v="6"/>
    <n v="10"/>
    <x v="2"/>
  </r>
  <r>
    <s v="PO1073"/>
    <s v="국제전기 브라질 '공장 건설 프로젝트' 자재 공급"/>
    <s v="M10502"/>
    <n v="1339"/>
    <d v="2024-07-13T00:00:00"/>
    <d v="2024-07-16T00:00:00"/>
    <x v="6"/>
    <n v="3"/>
    <x v="2"/>
  </r>
  <r>
    <s v="PO1073"/>
    <s v="국제전기 브라질 '공장 건설 프로젝트' 자재 공급"/>
    <s v="M10401"/>
    <n v="1206"/>
    <d v="2024-07-13T00:00:00"/>
    <d v="2024-07-22T00:00:00"/>
    <x v="6"/>
    <n v="9"/>
    <x v="1"/>
  </r>
  <r>
    <s v="PO1074"/>
    <s v="국제전기 중국 '도시 개발 프로젝트' 자재 공급"/>
    <s v="M10502"/>
    <n v="447"/>
    <d v="2024-07-17T00:00:00"/>
    <d v="2024-07-28T00:00:00"/>
    <x v="6"/>
    <n v="11"/>
    <x v="2"/>
  </r>
  <r>
    <s v="PO1074"/>
    <s v="국제전기 중국 '도시 개발 프로젝트' 자재 공급"/>
    <s v="M10503"/>
    <n v="534"/>
    <d v="2024-07-17T00:00:00"/>
    <d v="2024-07-25T00:00:00"/>
    <x v="6"/>
    <n v="8"/>
    <x v="2"/>
  </r>
  <r>
    <s v="PO1075"/>
    <s v="세계기계 미국 '공장 건설 프로젝트' 자재 공급"/>
    <s v="M10402"/>
    <n v="491"/>
    <d v="2024-07-18T00:00:00"/>
    <d v="2024-07-30T00:00:00"/>
    <x v="6"/>
    <n v="12"/>
    <x v="1"/>
  </r>
  <r>
    <s v="PO1075"/>
    <s v="세계기계 미국 '공장 건설 프로젝트' 자재 공급"/>
    <s v="M10503"/>
    <n v="1219"/>
    <d v="2024-07-18T00:00:00"/>
    <d v="2024-07-19T00:00:00"/>
    <x v="6"/>
    <n v="1"/>
    <x v="2"/>
  </r>
  <r>
    <s v="PO1076"/>
    <s v="한길건설 '송도 신규 주거 단지 조성' 자재 공급"/>
    <s v="M10402"/>
    <n v="161"/>
    <d v="2024-07-19T00:00:00"/>
    <d v="2024-07-30T00:00:00"/>
    <x v="6"/>
    <n v="11"/>
    <x v="1"/>
  </r>
  <r>
    <s v="PO1076"/>
    <s v="한길건설 '송도 신규 주거 단지 조성' 자재 공급"/>
    <s v="M10401"/>
    <n v="1300"/>
    <d v="2024-07-19T00:00:00"/>
    <d v="2024-07-30T00:00:00"/>
    <x v="6"/>
    <n v="11"/>
    <x v="1"/>
  </r>
  <r>
    <s v="PO1077"/>
    <s v="국제전기 일본 '공장 건설 프로젝트' 자재 공급"/>
    <s v="M10402"/>
    <n v="1043"/>
    <d v="2024-07-23T00:00:00"/>
    <d v="2024-07-31T00:00:00"/>
    <x v="6"/>
    <n v="8"/>
    <x v="1"/>
  </r>
  <r>
    <s v="PO1077"/>
    <s v="국제전기 일본 '공장 건설 프로젝트' 자재 공급"/>
    <s v="M10503"/>
    <n v="1171"/>
    <d v="2024-07-23T00:00:00"/>
    <d v="2024-08-01T00:00:00"/>
    <x v="6"/>
    <n v="9"/>
    <x v="2"/>
  </r>
  <r>
    <s v="PO1077"/>
    <s v="국제전기 일본 '공장 건설 프로젝트' 자재 공급"/>
    <s v="M10501"/>
    <n v="1425"/>
    <d v="2024-07-23T00:00:00"/>
    <d v="2024-07-27T00:00:00"/>
    <x v="6"/>
    <n v="4"/>
    <x v="2"/>
  </r>
  <r>
    <s v="PO1077"/>
    <s v="국제전기 일본 '공장 건설 프로젝트' 자재 공급"/>
    <s v="M10502"/>
    <n v="351"/>
    <d v="2024-07-23T00:00:00"/>
    <d v="2024-08-02T00:00:00"/>
    <x v="6"/>
    <n v="10"/>
    <x v="2"/>
  </r>
  <r>
    <s v="PO1078"/>
    <s v="한길건설 '경기도 공장 자동화 라인 구축' 자재 공급"/>
    <s v="M10503"/>
    <n v="1090"/>
    <d v="2024-07-28T00:00:00"/>
    <d v="2024-07-31T00:00:00"/>
    <x v="6"/>
    <n v="3"/>
    <x v="2"/>
  </r>
  <r>
    <s v="PO1078"/>
    <s v="한길건설 '경기도 공장 자동화 라인 구축' 자재 공급"/>
    <s v="M10402"/>
    <n v="821"/>
    <d v="2024-07-28T00:00:00"/>
    <d v="2024-08-01T00:00:00"/>
    <x v="6"/>
    <n v="4"/>
    <x v="1"/>
  </r>
  <r>
    <s v="PO1078"/>
    <s v="한길건설 '경기도 공장 자동화 라인 구축' 자재 공급"/>
    <s v="M10401"/>
    <n v="480"/>
    <d v="2024-07-28T00:00:00"/>
    <d v="2024-08-03T00:00:00"/>
    <x v="6"/>
    <n v="6"/>
    <x v="1"/>
  </r>
  <r>
    <s v="PO1079"/>
    <s v="세계기계 미국 '공장 건설 프로젝트' 자재 공급"/>
    <s v="M10501"/>
    <n v="833"/>
    <d v="2024-07-29T00:00:00"/>
    <d v="2024-08-08T00:00:00"/>
    <x v="6"/>
    <n v="10"/>
    <x v="2"/>
  </r>
  <r>
    <s v="PO1079"/>
    <s v="세계기계 미국 '공장 건설 프로젝트' 자재 공급"/>
    <s v="M10503"/>
    <n v="896"/>
    <d v="2024-07-29T00:00:00"/>
    <d v="2024-08-07T00:00:00"/>
    <x v="6"/>
    <n v="9"/>
    <x v="2"/>
  </r>
  <r>
    <s v="PO1079"/>
    <s v="세계기계 미국 '공장 건설 프로젝트' 자재 공급"/>
    <s v="M10402"/>
    <n v="1493"/>
    <d v="2024-07-29T00:00:00"/>
    <d v="2024-08-02T00:00:00"/>
    <x v="6"/>
    <n v="4"/>
    <x v="1"/>
  </r>
  <r>
    <s v="PO1080"/>
    <s v="한길건설 '송도 신규 주거 단지 조성' 자재 공급"/>
    <s v="M10501"/>
    <n v="675"/>
    <d v="2024-08-05T00:00:00"/>
    <d v="2024-08-20T00:00:00"/>
    <x v="7"/>
    <n v="15"/>
    <x v="2"/>
  </r>
  <r>
    <s v="PO1081"/>
    <s v="글로벌건설 미국 '도시 개발 프로젝트' 자재 공급"/>
    <s v="M10503"/>
    <n v="1326"/>
    <d v="2024-08-06T00:00:00"/>
    <d v="2024-08-12T00:00:00"/>
    <x v="7"/>
    <n v="6"/>
    <x v="2"/>
  </r>
  <r>
    <s v="PO1081"/>
    <s v="글로벌건설 미국 '도시 개발 프로젝트' 자재 공급"/>
    <s v="M10101"/>
    <n v="554"/>
    <d v="2024-08-06T00:00:00"/>
    <d v="2024-08-19T00:00:00"/>
    <x v="7"/>
    <n v="13"/>
    <x v="0"/>
  </r>
  <r>
    <s v="PO1081"/>
    <s v="글로벌건설 미국 '도시 개발 프로젝트' 자재 공급"/>
    <s v="M10501"/>
    <n v="1191"/>
    <d v="2024-08-06T00:00:00"/>
    <d v="2024-08-21T00:00:00"/>
    <x v="7"/>
    <n v="15"/>
    <x v="2"/>
  </r>
  <r>
    <s v="PO1081"/>
    <s v="글로벌건설 미국 '도시 개발 프로젝트' 자재 공급"/>
    <s v="M10502"/>
    <n v="421"/>
    <d v="2024-08-06T00:00:00"/>
    <d v="2024-08-17T00:00:00"/>
    <x v="7"/>
    <n v="11"/>
    <x v="2"/>
  </r>
  <r>
    <s v="PO1082"/>
    <s v="한길건설 '부산 신항 전력 설비 업그레이드' 자재 공급"/>
    <s v="M10501"/>
    <n v="1310"/>
    <d v="2024-08-15T00:00:00"/>
    <d v="2024-08-27T00:00:00"/>
    <x v="7"/>
    <n v="12"/>
    <x v="2"/>
  </r>
  <r>
    <s v="PO1082"/>
    <s v="한길건설 '부산 신항 전력 설비 업그레이드' 자재 공급"/>
    <s v="M10502"/>
    <n v="53"/>
    <d v="2024-08-15T00:00:00"/>
    <d v="2024-08-17T00:00:00"/>
    <x v="7"/>
    <n v="2"/>
    <x v="2"/>
  </r>
  <r>
    <s v="PO1082"/>
    <s v="한길건설 '부산 신항 전력 설비 업그레이드' 자재 공급"/>
    <s v="M10503"/>
    <n v="215"/>
    <d v="2024-08-15T00:00:00"/>
    <d v="2024-08-26T00:00:00"/>
    <x v="7"/>
    <n v="11"/>
    <x v="2"/>
  </r>
  <r>
    <s v="PO1083"/>
    <s v="세계기계 일본 '에너지 설비 업그레이드' 자재 공급"/>
    <s v="M10503"/>
    <n v="685"/>
    <d v="2024-08-16T00:00:00"/>
    <d v="2024-08-27T00:00:00"/>
    <x v="7"/>
    <n v="11"/>
    <x v="2"/>
  </r>
  <r>
    <s v="PO1083"/>
    <s v="세계기계 일본 '에너지 설비 업그레이드' 자재 공급"/>
    <s v="M10401"/>
    <n v="153"/>
    <d v="2024-08-16T00:00:00"/>
    <d v="2024-08-31T00:00:00"/>
    <x v="7"/>
    <n v="15"/>
    <x v="1"/>
  </r>
  <r>
    <s v="PO1083"/>
    <s v="세계기계 일본 '에너지 설비 업그레이드' 자재 공급"/>
    <s v="M10501"/>
    <n v="749"/>
    <d v="2024-08-16T00:00:00"/>
    <d v="2024-08-23T00:00:00"/>
    <x v="7"/>
    <n v="7"/>
    <x v="2"/>
  </r>
  <r>
    <s v="PO1083"/>
    <s v="세계기계 일본 '에너지 설비 업그레이드' 자재 공급"/>
    <s v="M10101"/>
    <n v="179"/>
    <d v="2024-08-16T00:00:00"/>
    <d v="2024-08-27T00:00:00"/>
    <x v="7"/>
    <n v="11"/>
    <x v="0"/>
  </r>
  <r>
    <s v="PO1084"/>
    <s v="동화기계 '부산 신항 전력 설비 업그레이드' 자재 공급"/>
    <s v="M10401"/>
    <n v="954"/>
    <d v="2024-08-17T00:00:00"/>
    <d v="2024-08-23T00:00:00"/>
    <x v="7"/>
    <n v="6"/>
    <x v="1"/>
  </r>
  <r>
    <s v="PO1084"/>
    <s v="동화기계 '부산 신항 전력 설비 업그레이드' 자재 공급"/>
    <s v="M10402"/>
    <n v="1469"/>
    <d v="2024-08-17T00:00:00"/>
    <d v="2024-08-29T00:00:00"/>
    <x v="7"/>
    <n v="12"/>
    <x v="1"/>
  </r>
  <r>
    <s v="PO1084"/>
    <s v="동화기계 '부산 신항 전력 설비 업그레이드' 자재 공급"/>
    <s v="M10101"/>
    <n v="526"/>
    <d v="2024-08-17T00:00:00"/>
    <d v="2024-08-19T00:00:00"/>
    <x v="7"/>
    <n v="2"/>
    <x v="0"/>
  </r>
  <r>
    <s v="PO1085"/>
    <s v="한길건설 '부산 신항 전력 설비 업그레이드' 자재 공급"/>
    <s v="M10503"/>
    <n v="263"/>
    <d v="2024-08-21T00:00:00"/>
    <d v="2024-09-05T00:00:00"/>
    <x v="7"/>
    <n v="15"/>
    <x v="2"/>
  </r>
  <r>
    <s v="PO1085"/>
    <s v="한길건설 '부산 신항 전력 설비 업그레이드' 자재 공급"/>
    <s v="M10501"/>
    <n v="1358"/>
    <d v="2024-08-21T00:00:00"/>
    <d v="2024-09-03T00:00:00"/>
    <x v="7"/>
    <n v="13"/>
    <x v="2"/>
  </r>
  <r>
    <s v="PO1086"/>
    <s v="청명전기 '경기도 공장 자동화 라인 구축' 자재 공급"/>
    <s v="M10402"/>
    <n v="908"/>
    <d v="2024-08-22T00:00:00"/>
    <d v="2024-09-04T00:00:00"/>
    <x v="7"/>
    <n v="13"/>
    <x v="1"/>
  </r>
  <r>
    <s v="PO1086"/>
    <s v="청명전기 '경기도 공장 자동화 라인 구축' 자재 공급"/>
    <s v="M10401"/>
    <n v="799"/>
    <d v="2024-08-22T00:00:00"/>
    <d v="2024-08-30T00:00:00"/>
    <x v="7"/>
    <n v="8"/>
    <x v="1"/>
  </r>
  <r>
    <s v="PO1086"/>
    <s v="청명전기 '경기도 공장 자동화 라인 구축' 자재 공급"/>
    <s v="M10503"/>
    <n v="1492"/>
    <d v="2024-08-22T00:00:00"/>
    <d v="2024-09-02T00:00:00"/>
    <x v="7"/>
    <n v="11"/>
    <x v="2"/>
  </r>
  <r>
    <s v="PO1087"/>
    <s v="한길건설 '송도 신규 주거 단지 조성' 자재 공급"/>
    <s v="M10402"/>
    <n v="1246"/>
    <d v="2024-08-24T00:00:00"/>
    <d v="2024-08-30T00:00:00"/>
    <x v="7"/>
    <n v="6"/>
    <x v="1"/>
  </r>
  <r>
    <s v="PO1087"/>
    <s v="한길건설 '송도 신규 주거 단지 조성' 자재 공급"/>
    <s v="M10401"/>
    <n v="858"/>
    <d v="2024-08-24T00:00:00"/>
    <d v="2024-08-27T00:00:00"/>
    <x v="7"/>
    <n v="3"/>
    <x v="1"/>
  </r>
  <r>
    <s v="PO1088"/>
    <s v="동화기계 '부산 신항 전력 설비 업그레이드' 자재 공급"/>
    <s v="M10101"/>
    <n v="969"/>
    <d v="2024-08-26T00:00:00"/>
    <d v="2024-08-27T00:00:00"/>
    <x v="7"/>
    <n v="1"/>
    <x v="0"/>
  </r>
  <r>
    <s v="PO1089"/>
    <s v="국제전기 인도 '공장 건설 프로젝트' 자재 공급"/>
    <s v="M10401"/>
    <n v="735"/>
    <d v="2024-08-27T00:00:00"/>
    <d v="2024-09-04T00:00:00"/>
    <x v="7"/>
    <n v="8"/>
    <x v="1"/>
  </r>
  <r>
    <s v="PO1090"/>
    <s v="국제전기 중국 '에너지 설비 업그레이드' 자재 공급"/>
    <s v="M10402"/>
    <n v="1410"/>
    <d v="2024-08-28T00:00:00"/>
    <d v="2024-08-29T00:00:00"/>
    <x v="7"/>
    <n v="1"/>
    <x v="1"/>
  </r>
  <r>
    <s v="PO1090"/>
    <s v="국제전기 중국 '에너지 설비 업그레이드' 자재 공급"/>
    <s v="M10502"/>
    <n v="1394"/>
    <d v="2024-08-28T00:00:00"/>
    <d v="2024-09-08T00:00:00"/>
    <x v="7"/>
    <n v="11"/>
    <x v="2"/>
  </r>
  <r>
    <s v="PO1090"/>
    <s v="국제전기 중국 '에너지 설비 업그레이드' 자재 공급"/>
    <s v="M10401"/>
    <n v="1203"/>
    <d v="2024-08-28T00:00:00"/>
    <d v="2024-09-03T00:00:00"/>
    <x v="7"/>
    <n v="6"/>
    <x v="1"/>
  </r>
  <r>
    <s v="PO1091"/>
    <s v="청명전기 '부산 신항 전력 설비 업그레이드' 자재 공급"/>
    <s v="M10101"/>
    <n v="747"/>
    <d v="2024-09-03T00:00:00"/>
    <d v="2024-09-10T00:00:00"/>
    <x v="8"/>
    <n v="7"/>
    <x v="0"/>
  </r>
  <r>
    <s v="PO1091"/>
    <s v="청명전기 '부산 신항 전력 설비 업그레이드' 자재 공급"/>
    <s v="M10502"/>
    <n v="1480"/>
    <d v="2024-09-03T00:00:00"/>
    <d v="2024-09-11T00:00:00"/>
    <x v="8"/>
    <n v="8"/>
    <x v="2"/>
  </r>
  <r>
    <s v="PO1091"/>
    <s v="청명전기 '부산 신항 전력 설비 업그레이드' 자재 공급"/>
    <s v="M10401"/>
    <n v="961"/>
    <d v="2024-09-03T00:00:00"/>
    <d v="2024-09-14T00:00:00"/>
    <x v="8"/>
    <n v="11"/>
    <x v="1"/>
  </r>
  <r>
    <s v="PO1092"/>
    <s v="청명전기 '경기도 공장 자동화 라인 구축' 자재 공급"/>
    <s v="M10502"/>
    <n v="319"/>
    <d v="2024-09-04T00:00:00"/>
    <d v="2024-09-07T00:00:00"/>
    <x v="8"/>
    <n v="3"/>
    <x v="2"/>
  </r>
  <r>
    <s v="PO1093"/>
    <s v="동화기계 '부산 신항 전력 설비 업그레이드' 자재 공급"/>
    <s v="M10501"/>
    <n v="94"/>
    <d v="2024-09-05T00:00:00"/>
    <d v="2024-09-08T00:00:00"/>
    <x v="8"/>
    <n v="3"/>
    <x v="2"/>
  </r>
  <r>
    <s v="PO1093"/>
    <s v="동화기계 '부산 신항 전력 설비 업그레이드' 자재 공급"/>
    <s v="M10401"/>
    <n v="560"/>
    <d v="2024-09-05T00:00:00"/>
    <d v="2024-09-16T00:00:00"/>
    <x v="8"/>
    <n v="11"/>
    <x v="1"/>
  </r>
  <r>
    <s v="PO1093"/>
    <s v="동화기계 '부산 신항 전력 설비 업그레이드' 자재 공급"/>
    <s v="M10101"/>
    <n v="1487"/>
    <d v="2024-09-05T00:00:00"/>
    <d v="2024-09-16T00:00:00"/>
    <x v="8"/>
    <n v="11"/>
    <x v="0"/>
  </r>
  <r>
    <s v="PO1094"/>
    <s v="한길건설 '부산 신항 전력 설비 업그레이드' 자재 공급"/>
    <s v="M10402"/>
    <n v="995"/>
    <d v="2024-09-07T00:00:00"/>
    <d v="2024-09-21T00:00:00"/>
    <x v="8"/>
    <n v="14"/>
    <x v="1"/>
  </r>
  <r>
    <s v="PO1094"/>
    <s v="한길건설 '부산 신항 전력 설비 업그레이드' 자재 공급"/>
    <s v="M10502"/>
    <n v="393"/>
    <d v="2024-09-07T00:00:00"/>
    <d v="2024-09-08T00:00:00"/>
    <x v="8"/>
    <n v="1"/>
    <x v="2"/>
  </r>
  <r>
    <s v="PO1094"/>
    <s v="한길건설 '부산 신항 전력 설비 업그레이드' 자재 공급"/>
    <s v="M10101"/>
    <n v="1115"/>
    <d v="2024-09-07T00:00:00"/>
    <d v="2024-09-21T00:00:00"/>
    <x v="8"/>
    <n v="14"/>
    <x v="0"/>
  </r>
  <r>
    <s v="PO1094"/>
    <s v="한길건설 '부산 신항 전력 설비 업그레이드' 자재 공급"/>
    <s v="M10501"/>
    <n v="1268"/>
    <d v="2024-09-07T00:00:00"/>
    <d v="2024-09-12T00:00:00"/>
    <x v="8"/>
    <n v="5"/>
    <x v="2"/>
  </r>
  <r>
    <s v="PO1095"/>
    <s v="국제전기 중국 '공장 건설 프로젝트' 자재 공급"/>
    <s v="M10502"/>
    <n v="286"/>
    <d v="2024-09-08T00:00:00"/>
    <d v="2024-09-17T00:00:00"/>
    <x v="8"/>
    <n v="9"/>
    <x v="2"/>
  </r>
  <r>
    <s v="PO1095"/>
    <s v="국제전기 중국 '공장 건설 프로젝트' 자재 공급"/>
    <s v="M10402"/>
    <n v="712"/>
    <d v="2024-09-08T00:00:00"/>
    <d v="2024-09-17T00:00:00"/>
    <x v="8"/>
    <n v="9"/>
    <x v="1"/>
  </r>
  <r>
    <s v="PO1095"/>
    <s v="국제전기 중국 '공장 건설 프로젝트' 자재 공급"/>
    <s v="M10501"/>
    <n v="129"/>
    <d v="2024-09-08T00:00:00"/>
    <d v="2024-09-18T00:00:00"/>
    <x v="8"/>
    <n v="10"/>
    <x v="2"/>
  </r>
  <r>
    <s v="PO1095"/>
    <s v="국제전기 중국 '공장 건설 프로젝트' 자재 공급"/>
    <s v="M10401"/>
    <n v="124"/>
    <d v="2024-09-08T00:00:00"/>
    <d v="2024-09-23T00:00:00"/>
    <x v="8"/>
    <n v="15"/>
    <x v="1"/>
  </r>
  <r>
    <s v="PO1096"/>
    <s v="한길건설 '경기도 공장 자동화 라인 구축' 자재 공급"/>
    <s v="M10402"/>
    <n v="1457"/>
    <d v="2024-09-13T00:00:00"/>
    <d v="2024-09-19T00:00:00"/>
    <x v="8"/>
    <n v="6"/>
    <x v="1"/>
  </r>
  <r>
    <s v="PO1096"/>
    <s v="한길건설 '경기도 공장 자동화 라인 구축' 자재 공급"/>
    <s v="M10503"/>
    <n v="1374"/>
    <d v="2024-09-13T00:00:00"/>
    <d v="2024-09-21T00:00:00"/>
    <x v="8"/>
    <n v="8"/>
    <x v="2"/>
  </r>
  <r>
    <s v="PO1096"/>
    <s v="한길건설 '경기도 공장 자동화 라인 구축' 자재 공급"/>
    <s v="M10502"/>
    <n v="661"/>
    <d v="2024-09-13T00:00:00"/>
    <d v="2024-09-16T00:00:00"/>
    <x v="8"/>
    <n v="3"/>
    <x v="2"/>
  </r>
  <r>
    <s v="PO1097"/>
    <s v="글로벌건설 브라질 '에너지 설비 업그레이드' 자재 공급"/>
    <s v="M10401"/>
    <n v="1398"/>
    <d v="2024-09-14T00:00:00"/>
    <d v="2024-09-19T00:00:00"/>
    <x v="8"/>
    <n v="5"/>
    <x v="1"/>
  </r>
  <r>
    <s v="PO1097"/>
    <s v="글로벌건설 브라질 '에너지 설비 업그레이드' 자재 공급"/>
    <s v="M10502"/>
    <n v="1347"/>
    <d v="2024-09-14T00:00:00"/>
    <d v="2024-09-29T00:00:00"/>
    <x v="8"/>
    <n v="15"/>
    <x v="2"/>
  </r>
  <r>
    <s v="PO1098"/>
    <s v="한길건설 '송도 신규 주거 단지 조성' 자재 공급"/>
    <s v="M10501"/>
    <n v="1390"/>
    <d v="2024-09-16T00:00:00"/>
    <d v="2024-09-19T00:00:00"/>
    <x v="8"/>
    <n v="3"/>
    <x v="2"/>
  </r>
  <r>
    <s v="PO1098"/>
    <s v="한길건설 '송도 신규 주거 단지 조성' 자재 공급"/>
    <s v="M10101"/>
    <n v="697"/>
    <d v="2024-09-16T00:00:00"/>
    <d v="2024-09-17T00:00:00"/>
    <x v="8"/>
    <n v="1"/>
    <x v="0"/>
  </r>
  <r>
    <s v="PO1098"/>
    <s v="한길건설 '송도 신규 주거 단지 조성' 자재 공급"/>
    <s v="M10503"/>
    <n v="741"/>
    <d v="2024-09-16T00:00:00"/>
    <d v="2024-09-17T00:00:00"/>
    <x v="8"/>
    <n v="1"/>
    <x v="2"/>
  </r>
  <r>
    <s v="PO1098"/>
    <s v="한길건설 '송도 신규 주거 단지 조성' 자재 공급"/>
    <s v="M10401"/>
    <n v="294"/>
    <d v="2024-09-16T00:00:00"/>
    <d v="2024-09-22T00:00:00"/>
    <x v="8"/>
    <n v="6"/>
    <x v="1"/>
  </r>
  <r>
    <s v="PO1099"/>
    <s v="글로벌건설 인도 '에너지 설비 업그레이드' 자재 공급"/>
    <s v="M10401"/>
    <n v="583"/>
    <d v="2024-09-17T00:00:00"/>
    <d v="2024-09-27T00:00:00"/>
    <x v="8"/>
    <n v="10"/>
    <x v="1"/>
  </r>
  <r>
    <s v="PO1099"/>
    <s v="글로벌건설 인도 '에너지 설비 업그레이드' 자재 공급"/>
    <s v="M10402"/>
    <n v="1217"/>
    <d v="2024-09-17T00:00:00"/>
    <d v="2024-09-19T00:00:00"/>
    <x v="8"/>
    <n v="2"/>
    <x v="1"/>
  </r>
  <r>
    <s v="PO1100"/>
    <s v="국제전기 미국 '공장 건설 프로젝트' 자재 공급"/>
    <s v="M10501"/>
    <n v="1269"/>
    <d v="2024-09-22T00:00:00"/>
    <d v="2024-09-25T00:00:00"/>
    <x v="8"/>
    <n v="3"/>
    <x v="2"/>
  </r>
  <r>
    <s v="PO1101"/>
    <s v="한길건설 '송도 신규 주거 단지 조성' 자재 공급"/>
    <s v="M10503"/>
    <n v="1174"/>
    <d v="2024-09-23T00:00:00"/>
    <d v="2024-09-28T00:00:00"/>
    <x v="8"/>
    <n v="5"/>
    <x v="2"/>
  </r>
  <r>
    <s v="PO1101"/>
    <s v="한길건설 '송도 신규 주거 단지 조성' 자재 공급"/>
    <s v="M10402"/>
    <n v="184"/>
    <d v="2024-09-23T00:00:00"/>
    <d v="2024-09-26T00:00:00"/>
    <x v="8"/>
    <n v="3"/>
    <x v="1"/>
  </r>
  <r>
    <s v="PO1101"/>
    <s v="한길건설 '송도 신규 주거 단지 조성' 자재 공급"/>
    <s v="M10101"/>
    <n v="82"/>
    <d v="2024-09-23T00:00:00"/>
    <d v="2024-10-05T00:00:00"/>
    <x v="8"/>
    <n v="12"/>
    <x v="0"/>
  </r>
  <r>
    <s v="PO1101"/>
    <s v="한길건설 '송도 신규 주거 단지 조성' 자재 공급"/>
    <s v="M10502"/>
    <n v="1155"/>
    <d v="2024-09-23T00:00:00"/>
    <d v="2024-10-05T00:00:00"/>
    <x v="8"/>
    <n v="12"/>
    <x v="2"/>
  </r>
  <r>
    <s v="PO1102"/>
    <s v="글로벌건설 미국 '도시 개발 프로젝트' 자재 공급"/>
    <s v="M10501"/>
    <n v="58"/>
    <d v="2024-09-24T00:00:00"/>
    <d v="2024-09-25T00:00:00"/>
    <x v="8"/>
    <n v="1"/>
    <x v="2"/>
  </r>
  <r>
    <s v="PO1102"/>
    <s v="글로벌건설 미국 '도시 개발 프로젝트' 자재 공급"/>
    <s v="M10101"/>
    <n v="1386"/>
    <d v="2024-09-24T00:00:00"/>
    <d v="2024-09-27T00:00:00"/>
    <x v="8"/>
    <n v="3"/>
    <x v="0"/>
  </r>
  <r>
    <s v="PO1102"/>
    <s v="글로벌건설 미국 '도시 개발 프로젝트' 자재 공급"/>
    <s v="M10401"/>
    <n v="847"/>
    <d v="2024-09-24T00:00:00"/>
    <d v="2024-09-30T00:00:00"/>
    <x v="8"/>
    <n v="6"/>
    <x v="1"/>
  </r>
  <r>
    <s v="PO1102"/>
    <s v="글로벌건설 미국 '도시 개발 프로젝트' 자재 공급"/>
    <s v="M10503"/>
    <n v="718"/>
    <d v="2024-09-24T00:00:00"/>
    <d v="2024-10-05T00:00:00"/>
    <x v="8"/>
    <n v="11"/>
    <x v="2"/>
  </r>
  <r>
    <s v="PO1103"/>
    <s v="동화기계 '송도 신규 주거 단지 조성' 자재 공급"/>
    <s v="M10501"/>
    <n v="161"/>
    <d v="2024-09-27T00:00:00"/>
    <d v="2024-10-05T00:00:00"/>
    <x v="8"/>
    <n v="8"/>
    <x v="2"/>
  </r>
  <r>
    <s v="PO1103"/>
    <s v="동화기계 '송도 신규 주거 단지 조성' 자재 공급"/>
    <s v="M10101"/>
    <n v="297"/>
    <d v="2024-09-27T00:00:00"/>
    <d v="2024-10-01T00:00:00"/>
    <x v="8"/>
    <n v="4"/>
    <x v="0"/>
  </r>
  <r>
    <s v="PO1103"/>
    <s v="동화기계 '송도 신규 주거 단지 조성' 자재 공급"/>
    <s v="M10503"/>
    <n v="1054"/>
    <d v="2024-09-27T00:00:00"/>
    <d v="2024-10-09T00:00:00"/>
    <x v="8"/>
    <n v="12"/>
    <x v="2"/>
  </r>
  <r>
    <s v="PO1103"/>
    <s v="동화기계 '송도 신규 주거 단지 조성' 자재 공급"/>
    <s v="M10402"/>
    <n v="1081"/>
    <d v="2024-09-27T00:00:00"/>
    <d v="2024-10-09T00:00:00"/>
    <x v="8"/>
    <n v="12"/>
    <x v="1"/>
  </r>
  <r>
    <s v="PO1104"/>
    <s v="국제전기 브라질 '도시 개발 프로젝트' 자재 공급"/>
    <s v="M10401"/>
    <n v="1074"/>
    <d v="2024-10-04T00:00:00"/>
    <d v="2024-10-06T00:00:00"/>
    <x v="9"/>
    <n v="2"/>
    <x v="1"/>
  </r>
  <r>
    <s v="PO1105"/>
    <s v="동화기계 '경기도 공장 자동화 라인 구축' 자재 공급"/>
    <s v="M10501"/>
    <n v="623"/>
    <d v="2024-10-06T00:00:00"/>
    <d v="2024-10-18T00:00:00"/>
    <x v="9"/>
    <n v="12"/>
    <x v="2"/>
  </r>
  <r>
    <s v="PO1106"/>
    <s v="세계기계 미국 '공장 건설 프로젝트' 자재 공급"/>
    <s v="M10402"/>
    <n v="937"/>
    <d v="2024-10-12T00:00:00"/>
    <d v="2024-10-19T00:00:00"/>
    <x v="9"/>
    <n v="7"/>
    <x v="1"/>
  </r>
  <r>
    <s v="PO1106"/>
    <s v="세계기계 미국 '공장 건설 프로젝트' 자재 공급"/>
    <s v="M10101"/>
    <n v="1206"/>
    <d v="2024-10-12T00:00:00"/>
    <d v="2024-10-21T00:00:00"/>
    <x v="9"/>
    <n v="9"/>
    <x v="0"/>
  </r>
  <r>
    <s v="PO1106"/>
    <s v="세계기계 미국 '공장 건설 프로젝트' 자재 공급"/>
    <s v="M10501"/>
    <n v="667"/>
    <d v="2024-10-12T00:00:00"/>
    <d v="2024-10-19T00:00:00"/>
    <x v="9"/>
    <n v="7"/>
    <x v="2"/>
  </r>
  <r>
    <s v="PO1106"/>
    <s v="세계기계 미국 '공장 건설 프로젝트' 자재 공급"/>
    <s v="M10502"/>
    <n v="598"/>
    <d v="2024-10-12T00:00:00"/>
    <d v="2024-10-13T00:00:00"/>
    <x v="9"/>
    <n v="1"/>
    <x v="2"/>
  </r>
  <r>
    <s v="PO1107"/>
    <s v="한길건설 '송도 신규 주거 단지 조성' 자재 공급"/>
    <s v="M10502"/>
    <n v="1259"/>
    <d v="2024-10-13T00:00:00"/>
    <d v="2024-10-21T00:00:00"/>
    <x v="9"/>
    <n v="8"/>
    <x v="2"/>
  </r>
  <r>
    <s v="PO1108"/>
    <s v="글로벌건설 인도 '도시 개발 프로젝트' 자재 공급"/>
    <s v="M10502"/>
    <n v="549"/>
    <d v="2024-10-20T00:00:00"/>
    <d v="2024-10-26T00:00:00"/>
    <x v="9"/>
    <n v="6"/>
    <x v="2"/>
  </r>
  <r>
    <s v="PO1108"/>
    <s v="글로벌건설 인도 '도시 개발 프로젝트' 자재 공급"/>
    <s v="M10402"/>
    <n v="1173"/>
    <d v="2024-10-20T00:00:00"/>
    <d v="2024-11-01T00:00:00"/>
    <x v="9"/>
    <n v="12"/>
    <x v="1"/>
  </r>
  <r>
    <s v="PO1109"/>
    <s v="동화기계 '경기도 공장 자동화 라인 구축' 자재 공급"/>
    <s v="M10101"/>
    <n v="85"/>
    <d v="2024-10-20T00:00:00"/>
    <d v="2024-10-28T00:00:00"/>
    <x v="9"/>
    <n v="8"/>
    <x v="0"/>
  </r>
  <r>
    <s v="PO1109"/>
    <s v="동화기계 '경기도 공장 자동화 라인 구축' 자재 공급"/>
    <s v="M10501"/>
    <n v="832"/>
    <d v="2024-10-20T00:00:00"/>
    <d v="2024-10-24T00:00:00"/>
    <x v="9"/>
    <n v="4"/>
    <x v="2"/>
  </r>
  <r>
    <s v="PO1109"/>
    <s v="동화기계 '경기도 공장 자동화 라인 구축' 자재 공급"/>
    <s v="M10502"/>
    <n v="79"/>
    <d v="2024-10-20T00:00:00"/>
    <d v="2024-10-22T00:00:00"/>
    <x v="9"/>
    <n v="2"/>
    <x v="2"/>
  </r>
  <r>
    <s v="PO1110"/>
    <s v="청명전기 '경기도 공장 자동화 라인 구축' 자재 공급"/>
    <s v="M10502"/>
    <n v="1205"/>
    <d v="2024-11-04T00:00:00"/>
    <d v="2024-11-16T00:00:00"/>
    <x v="10"/>
    <n v="12"/>
    <x v="2"/>
  </r>
  <r>
    <s v="PO1110"/>
    <s v="청명전기 '경기도 공장 자동화 라인 구축' 자재 공급"/>
    <s v="M10401"/>
    <n v="1107"/>
    <d v="2024-11-04T00:00:00"/>
    <d v="2024-11-12T00:00:00"/>
    <x v="10"/>
    <n v="8"/>
    <x v="1"/>
  </r>
  <r>
    <s v="PO1110"/>
    <s v="청명전기 '경기도 공장 자동화 라인 구축' 자재 공급"/>
    <s v="M10402"/>
    <n v="485"/>
    <d v="2024-11-04T00:00:00"/>
    <d v="2024-11-08T00:00:00"/>
    <x v="10"/>
    <n v="4"/>
    <x v="1"/>
  </r>
  <r>
    <s v="PO1110"/>
    <s v="청명전기 '경기도 공장 자동화 라인 구축' 자재 공급"/>
    <s v="M10101"/>
    <n v="1485"/>
    <d v="2024-11-04T00:00:00"/>
    <d v="2024-11-09T00:00:00"/>
    <x v="10"/>
    <n v="5"/>
    <x v="0"/>
  </r>
  <r>
    <s v="PO1111"/>
    <s v="국제전기 인도 '공장 건설 프로젝트' 자재 공급"/>
    <s v="M10502"/>
    <n v="975"/>
    <d v="2024-11-16T00:00:00"/>
    <d v="2024-11-19T00:00:00"/>
    <x v="10"/>
    <n v="3"/>
    <x v="2"/>
  </r>
  <r>
    <s v="PO1112"/>
    <s v="동화기계 '경기도 공장 자동화 라인 구축' 자재 공급"/>
    <s v="M10101"/>
    <n v="685"/>
    <d v="2024-11-20T00:00:00"/>
    <d v="2024-12-02T00:00:00"/>
    <x v="10"/>
    <n v="12"/>
    <x v="0"/>
  </r>
  <r>
    <s v="PO1112"/>
    <s v="동화기계 '경기도 공장 자동화 라인 구축' 자재 공급"/>
    <s v="M10402"/>
    <n v="63"/>
    <d v="2024-11-20T00:00:00"/>
    <d v="2024-12-03T00:00:00"/>
    <x v="10"/>
    <n v="13"/>
    <x v="1"/>
  </r>
  <r>
    <s v="PO1113"/>
    <s v="한길건설 '경기도 공장 자동화 라인 구축' 자재 공급"/>
    <s v="M10101"/>
    <n v="995"/>
    <d v="2024-11-21T00:00:00"/>
    <d v="2024-11-24T00:00:00"/>
    <x v="10"/>
    <n v="3"/>
    <x v="0"/>
  </r>
  <r>
    <s v="PO1113"/>
    <s v="한길건설 '경기도 공장 자동화 라인 구축' 자재 공급"/>
    <s v="M10502"/>
    <n v="1356"/>
    <d v="2024-11-21T00:00:00"/>
    <d v="2024-11-25T00:00:00"/>
    <x v="10"/>
    <n v="4"/>
    <x v="2"/>
  </r>
  <r>
    <s v="PO1114"/>
    <s v="청명전기 '경기도 공장 자동화 라인 구축' 자재 공급"/>
    <s v="M10401"/>
    <n v="338"/>
    <d v="2024-11-23T00:00:00"/>
    <d v="2024-11-26T00:00:00"/>
    <x v="10"/>
    <n v="3"/>
    <x v="1"/>
  </r>
  <r>
    <s v="PO1114"/>
    <s v="청명전기 '경기도 공장 자동화 라인 구축' 자재 공급"/>
    <s v="M10402"/>
    <n v="1358"/>
    <d v="2024-11-23T00:00:00"/>
    <d v="2024-12-05T00:00:00"/>
    <x v="10"/>
    <n v="12"/>
    <x v="1"/>
  </r>
  <r>
    <s v="PO1114"/>
    <s v="청명전기 '경기도 공장 자동화 라인 구축' 자재 공급"/>
    <s v="M10502"/>
    <n v="748"/>
    <d v="2024-11-23T00:00:00"/>
    <d v="2024-12-02T00:00:00"/>
    <x v="10"/>
    <n v="9"/>
    <x v="2"/>
  </r>
  <r>
    <s v="PO1114"/>
    <s v="청명전기 '경기도 공장 자동화 라인 구축' 자재 공급"/>
    <s v="M10501"/>
    <n v="756"/>
    <d v="2024-11-23T00:00:00"/>
    <d v="2024-12-08T00:00:00"/>
    <x v="10"/>
    <n v="15"/>
    <x v="2"/>
  </r>
  <r>
    <s v="PO1115"/>
    <s v="국제전기 중국 '에너지 설비 업그레이드' 자재 공급"/>
    <s v="M10401"/>
    <n v="1273"/>
    <d v="2024-11-24T00:00:00"/>
    <d v="2024-12-07T00:00:00"/>
    <x v="10"/>
    <n v="13"/>
    <x v="1"/>
  </r>
  <r>
    <s v="PO1116"/>
    <s v="동화기계 '송도 신규 주거 단지 조성' 자재 공급"/>
    <s v="M10503"/>
    <n v="604"/>
    <d v="2024-11-26T00:00:00"/>
    <d v="2024-11-30T00:00:00"/>
    <x v="10"/>
    <n v="4"/>
    <x v="2"/>
  </r>
  <r>
    <s v="PO1116"/>
    <s v="동화기계 '송도 신규 주거 단지 조성' 자재 공급"/>
    <s v="M10501"/>
    <n v="516"/>
    <d v="2024-11-26T00:00:00"/>
    <d v="2024-12-05T00:00:00"/>
    <x v="10"/>
    <n v="9"/>
    <x v="2"/>
  </r>
  <r>
    <s v="PO1117"/>
    <s v="글로벌건설 미국 '에너지 설비 업그레이드' 자재 공급"/>
    <s v="M10401"/>
    <n v="405"/>
    <d v="2024-11-29T00:00:00"/>
    <d v="2024-12-11T00:00:00"/>
    <x v="10"/>
    <n v="12"/>
    <x v="1"/>
  </r>
  <r>
    <s v="PO1117"/>
    <s v="글로벌건설 미국 '에너지 설비 업그레이드' 자재 공급"/>
    <s v="M10503"/>
    <n v="927"/>
    <d v="2024-11-29T00:00:00"/>
    <d v="2024-12-13T00:00:00"/>
    <x v="10"/>
    <n v="14"/>
    <x v="2"/>
  </r>
  <r>
    <s v="PO1117"/>
    <s v="글로벌건설 미국 '에너지 설비 업그레이드' 자재 공급"/>
    <s v="M10501"/>
    <n v="838"/>
    <d v="2024-11-29T00:00:00"/>
    <d v="2024-12-07T00:00:00"/>
    <x v="10"/>
    <n v="8"/>
    <x v="2"/>
  </r>
  <r>
    <s v="PO1118"/>
    <s v="국제전기 일본 '공장 건설 프로젝트' 자재 공급"/>
    <s v="M10502"/>
    <n v="599"/>
    <d v="2024-12-02T00:00:00"/>
    <d v="2024-12-05T00:00:00"/>
    <x v="11"/>
    <n v="3"/>
    <x v="2"/>
  </r>
  <r>
    <s v="PO1118"/>
    <s v="국제전기 일본 '공장 건설 프로젝트' 자재 공급"/>
    <s v="M10501"/>
    <n v="412"/>
    <d v="2024-12-02T00:00:00"/>
    <d v="2024-12-12T00:00:00"/>
    <x v="11"/>
    <n v="10"/>
    <x v="2"/>
  </r>
  <r>
    <s v="PO1118"/>
    <s v="국제전기 일본 '공장 건설 프로젝트' 자재 공급"/>
    <s v="M10402"/>
    <n v="602"/>
    <d v="2024-12-02T00:00:00"/>
    <d v="2024-12-03T00:00:00"/>
    <x v="11"/>
    <n v="1"/>
    <x v="1"/>
  </r>
  <r>
    <s v="PO1118"/>
    <s v="국제전기 일본 '공장 건설 프로젝트' 자재 공급"/>
    <s v="M10401"/>
    <n v="456"/>
    <d v="2024-12-02T00:00:00"/>
    <d v="2024-12-09T00:00:00"/>
    <x v="11"/>
    <n v="7"/>
    <x v="1"/>
  </r>
  <r>
    <s v="PO1119"/>
    <s v="청명전기 '송도 신규 주거 단지 조성' 자재 공급"/>
    <s v="M10502"/>
    <n v="895"/>
    <d v="2024-12-03T00:00:00"/>
    <d v="2024-12-05T00:00:00"/>
    <x v="11"/>
    <n v="2"/>
    <x v="2"/>
  </r>
  <r>
    <s v="PO1119"/>
    <s v="청명전기 '송도 신규 주거 단지 조성' 자재 공급"/>
    <s v="M10101"/>
    <n v="110"/>
    <d v="2024-12-03T00:00:00"/>
    <d v="2024-12-17T00:00:00"/>
    <x v="11"/>
    <n v="14"/>
    <x v="0"/>
  </r>
  <r>
    <s v="PO1120"/>
    <s v="동화기계 '경기도 공장 자동화 라인 구축' 자재 공급"/>
    <s v="M10101"/>
    <n v="1456"/>
    <d v="2024-12-05T00:00:00"/>
    <d v="2024-12-20T00:00:00"/>
    <x v="11"/>
    <n v="15"/>
    <x v="0"/>
  </r>
  <r>
    <s v="PO1121"/>
    <s v="글로벌건설 미국 '공장 건설 프로젝트' 자재 공급"/>
    <s v="M10101"/>
    <n v="268"/>
    <d v="2024-12-09T00:00:00"/>
    <d v="2024-12-10T00:00:00"/>
    <x v="11"/>
    <n v="1"/>
    <x v="0"/>
  </r>
  <r>
    <s v="PO1121"/>
    <s v="글로벌건설 미국 '공장 건설 프로젝트' 자재 공급"/>
    <s v="M10402"/>
    <n v="258"/>
    <d v="2024-12-09T00:00:00"/>
    <d v="2024-12-19T00:00:00"/>
    <x v="11"/>
    <n v="10"/>
    <x v="1"/>
  </r>
  <r>
    <s v="PO1121"/>
    <s v="글로벌건설 미국 '공장 건설 프로젝트' 자재 공급"/>
    <s v="M10501"/>
    <n v="864"/>
    <d v="2024-12-09T00:00:00"/>
    <d v="2024-12-18T00:00:00"/>
    <x v="11"/>
    <n v="9"/>
    <x v="2"/>
  </r>
  <r>
    <s v="PO1121"/>
    <s v="글로벌건설 미국 '공장 건설 프로젝트' 자재 공급"/>
    <s v="M10401"/>
    <n v="1298"/>
    <d v="2024-12-09T00:00:00"/>
    <d v="2024-12-10T00:00:00"/>
    <x v="11"/>
    <n v="1"/>
    <x v="1"/>
  </r>
  <r>
    <s v="PO1122"/>
    <s v="국제전기 미국 '도시 개발 프로젝트' 자재 공급"/>
    <s v="M10501"/>
    <n v="351"/>
    <d v="2024-12-15T00:00:00"/>
    <d v="2024-12-24T00:00:00"/>
    <x v="11"/>
    <n v="9"/>
    <x v="2"/>
  </r>
  <r>
    <s v="PO1122"/>
    <s v="국제전기 미국 '도시 개발 프로젝트' 자재 공급"/>
    <s v="M10101"/>
    <n v="1044"/>
    <d v="2024-12-15T00:00:00"/>
    <d v="2024-12-20T00:00:00"/>
    <x v="11"/>
    <n v="5"/>
    <x v="0"/>
  </r>
  <r>
    <s v="PO1122"/>
    <s v="국제전기 미국 '도시 개발 프로젝트' 자재 공급"/>
    <s v="M10401"/>
    <n v="1411"/>
    <d v="2024-12-15T00:00:00"/>
    <d v="2024-12-27T00:00:00"/>
    <x v="11"/>
    <n v="12"/>
    <x v="1"/>
  </r>
  <r>
    <s v="PO1123"/>
    <s v="한길건설 '부산 신항 전력 설비 업그레이드' 자재 공급"/>
    <s v="M10503"/>
    <n v="427"/>
    <d v="2024-12-16T00:00:00"/>
    <d v="2024-12-18T00:00:00"/>
    <x v="11"/>
    <n v="2"/>
    <x v="2"/>
  </r>
  <r>
    <s v="PO1123"/>
    <s v="한길건설 '부산 신항 전력 설비 업그레이드' 자재 공급"/>
    <s v="M10101"/>
    <n v="281"/>
    <d v="2024-12-16T00:00:00"/>
    <d v="2024-12-31T00:00:00"/>
    <x v="11"/>
    <n v="15"/>
    <x v="0"/>
  </r>
  <r>
    <s v="PO1123"/>
    <s v="한길건설 '부산 신항 전력 설비 업그레이드' 자재 공급"/>
    <s v="M10401"/>
    <n v="787"/>
    <d v="2024-12-16T00:00:00"/>
    <d v="2024-12-18T00:00:00"/>
    <x v="11"/>
    <n v="2"/>
    <x v="1"/>
  </r>
  <r>
    <s v="PO1123"/>
    <s v="한길건설 '부산 신항 전력 설비 업그레이드' 자재 공급"/>
    <s v="M10502"/>
    <n v="931"/>
    <d v="2024-12-16T00:00:00"/>
    <d v="2024-12-25T00:00:00"/>
    <x v="11"/>
    <n v="9"/>
    <x v="2"/>
  </r>
  <r>
    <s v="PO1124"/>
    <s v="세계기계 중국 '도시 개발 프로젝트' 자재 공급"/>
    <s v="M10401"/>
    <n v="506"/>
    <d v="2024-12-17T00:00:00"/>
    <d v="2024-12-22T00:00:00"/>
    <x v="11"/>
    <n v="5"/>
    <x v="1"/>
  </r>
  <r>
    <s v="PO1124"/>
    <s v="세계기계 중국 '도시 개발 프로젝트' 자재 공급"/>
    <s v="M10402"/>
    <n v="420"/>
    <d v="2024-12-17T00:00:00"/>
    <d v="2024-12-27T00:00:00"/>
    <x v="11"/>
    <n v="10"/>
    <x v="1"/>
  </r>
  <r>
    <s v="PO1124"/>
    <s v="세계기계 중국 '도시 개발 프로젝트' 자재 공급"/>
    <s v="M10501"/>
    <n v="979"/>
    <d v="2024-12-17T00:00:00"/>
    <d v="2024-12-22T00:00:00"/>
    <x v="11"/>
    <n v="5"/>
    <x v="2"/>
  </r>
  <r>
    <s v="PO1125"/>
    <s v="글로벌건설 브라질 '도시 개발 프로젝트' 자재 공급"/>
    <s v="M10503"/>
    <n v="121"/>
    <d v="2024-12-18T00:00:00"/>
    <d v="2024-12-21T00:00:00"/>
    <x v="11"/>
    <n v="3"/>
    <x v="2"/>
  </r>
  <r>
    <s v="PO1125"/>
    <s v="글로벌건설 브라질 '도시 개발 프로젝트' 자재 공급"/>
    <s v="M10401"/>
    <n v="563"/>
    <d v="2024-12-18T00:00:00"/>
    <d v="2024-12-26T00:00:00"/>
    <x v="11"/>
    <n v="8"/>
    <x v="1"/>
  </r>
  <r>
    <s v="PO1125"/>
    <s v="글로벌건설 브라질 '도시 개발 프로젝트' 자재 공급"/>
    <s v="M10101"/>
    <n v="179"/>
    <d v="2024-12-18T00:00:00"/>
    <d v="2024-12-20T00:00:00"/>
    <x v="11"/>
    <n v="2"/>
    <x v="0"/>
  </r>
  <r>
    <m/>
    <m/>
    <m/>
    <m/>
    <m/>
    <m/>
    <x v="12"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025E75-B5C3-4F43-A7C8-CEED0F483F4F}" name="피벗 테이블1" cacheId="1" dataOnRows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N15" firstHeaderRow="1" firstDataRow="2" firstDataCol="1"/>
  <pivotFields count="9">
    <pivotField showAll="0"/>
    <pivotField showAll="0"/>
    <pivotField dataField="1" showAll="0"/>
    <pivotField showAll="0"/>
    <pivotField showAll="0"/>
    <pivotField showAll="0"/>
    <pivotField axis="axisCol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h="1" x="12"/>
        <item t="default"/>
      </items>
    </pivotField>
    <pivotField dataField="1" showAll="0"/>
    <pivotField axis="axisRow" showAll="0">
      <items count="5">
        <item x="0"/>
        <item x="1"/>
        <item x="2"/>
        <item x="3"/>
        <item t="default"/>
      </items>
    </pivotField>
  </pivotFields>
  <rowFields count="2">
    <field x="8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1">
    <field x="6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2">
    <dataField name="개수 : 자재코드" fld="2" subtotal="count" baseField="0" baseItem="0"/>
    <dataField name="평균 : 리드타임" fld="7" subtotal="average" baseField="8" baseItem="2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BE35-C393-43DE-8EFC-F7192C679DB7}">
  <sheetPr>
    <tabColor theme="1"/>
  </sheetPr>
  <dimension ref="A1:I307"/>
  <sheetViews>
    <sheetView tabSelected="1" zoomScale="115" zoomScaleNormal="115" workbookViewId="0"/>
  </sheetViews>
  <sheetFormatPr defaultRowHeight="16.5" x14ac:dyDescent="0.3"/>
  <cols>
    <col min="1" max="1" width="8" customWidth="1"/>
    <col min="2" max="2" width="47.375" customWidth="1"/>
    <col min="3" max="3" width="8" customWidth="1"/>
    <col min="4" max="4" width="8" style="6" customWidth="1"/>
    <col min="5" max="6" width="10.5" customWidth="1"/>
    <col min="7" max="9" width="8" customWidth="1"/>
  </cols>
  <sheetData>
    <row r="1" spans="1:9" x14ac:dyDescent="0.3">
      <c r="A1" s="1" t="s">
        <v>143</v>
      </c>
      <c r="B1" s="1" t="s">
        <v>144</v>
      </c>
      <c r="C1" s="1" t="s">
        <v>0</v>
      </c>
      <c r="D1" s="3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</row>
    <row r="2" spans="1:9" x14ac:dyDescent="0.3">
      <c r="A2" s="2" t="s">
        <v>18</v>
      </c>
      <c r="B2" s="2" t="s">
        <v>151</v>
      </c>
      <c r="C2" s="2" t="s">
        <v>152</v>
      </c>
      <c r="D2" s="4">
        <v>355</v>
      </c>
      <c r="E2" s="5">
        <v>45293</v>
      </c>
      <c r="F2" s="5">
        <v>45304</v>
      </c>
      <c r="G2" s="2" t="str">
        <f>YEAR(E2)&amp;"-"&amp;TEXT(   MONTH(E2),  "00")</f>
        <v>2024-01</v>
      </c>
      <c r="H2" s="2">
        <f>F2-E2</f>
        <v>11</v>
      </c>
      <c r="I2" s="2" t="str">
        <f>"라인"&amp;MID(C2,4,1)</f>
        <v>라인1</v>
      </c>
    </row>
    <row r="3" spans="1:9" x14ac:dyDescent="0.3">
      <c r="A3" s="2" t="s">
        <v>18</v>
      </c>
      <c r="B3" s="2" t="s">
        <v>151</v>
      </c>
      <c r="C3" s="2" t="s">
        <v>153</v>
      </c>
      <c r="D3" s="4">
        <v>393</v>
      </c>
      <c r="E3" s="5">
        <v>45293</v>
      </c>
      <c r="F3" s="5">
        <v>45305</v>
      </c>
      <c r="G3" s="2" t="str">
        <f t="shared" ref="G3:G66" si="0">YEAR(E3)&amp;"-"&amp;TEXT(   MONTH(E3),  "00")</f>
        <v>2024-01</v>
      </c>
      <c r="H3" s="2">
        <f t="shared" ref="H3:H66" si="1">F3-E3</f>
        <v>12</v>
      </c>
      <c r="I3" s="2" t="str">
        <f t="shared" ref="I3:I66" si="2">"라인"&amp;MID(C3,4,1)</f>
        <v>라인4</v>
      </c>
    </row>
    <row r="4" spans="1:9" x14ac:dyDescent="0.3">
      <c r="A4" s="2" t="s">
        <v>18</v>
      </c>
      <c r="B4" s="2" t="s">
        <v>151</v>
      </c>
      <c r="C4" s="2" t="s">
        <v>154</v>
      </c>
      <c r="D4" s="4">
        <v>203</v>
      </c>
      <c r="E4" s="5">
        <v>45293</v>
      </c>
      <c r="F4" s="5">
        <v>45301</v>
      </c>
      <c r="G4" s="2" t="str">
        <f t="shared" si="0"/>
        <v>2024-01</v>
      </c>
      <c r="H4" s="2">
        <f t="shared" si="1"/>
        <v>8</v>
      </c>
      <c r="I4" s="2" t="str">
        <f t="shared" si="2"/>
        <v>라인4</v>
      </c>
    </row>
    <row r="5" spans="1:9" x14ac:dyDescent="0.3">
      <c r="A5" s="2" t="s">
        <v>19</v>
      </c>
      <c r="B5" s="2" t="s">
        <v>155</v>
      </c>
      <c r="C5" s="2" t="s">
        <v>156</v>
      </c>
      <c r="D5" s="4">
        <v>1445</v>
      </c>
      <c r="E5" s="5">
        <v>45293</v>
      </c>
      <c r="F5" s="5">
        <v>45295</v>
      </c>
      <c r="G5" s="2" t="str">
        <f t="shared" si="0"/>
        <v>2024-01</v>
      </c>
      <c r="H5" s="2">
        <f t="shared" si="1"/>
        <v>2</v>
      </c>
      <c r="I5" s="2" t="str">
        <f t="shared" si="2"/>
        <v>라인5</v>
      </c>
    </row>
    <row r="6" spans="1:9" x14ac:dyDescent="0.3">
      <c r="A6" s="2" t="s">
        <v>20</v>
      </c>
      <c r="B6" s="2" t="s">
        <v>157</v>
      </c>
      <c r="C6" s="2" t="s">
        <v>153</v>
      </c>
      <c r="D6" s="4">
        <v>901</v>
      </c>
      <c r="E6" s="5">
        <v>45293</v>
      </c>
      <c r="F6" s="5">
        <v>45296</v>
      </c>
      <c r="G6" s="2" t="str">
        <f t="shared" si="0"/>
        <v>2024-01</v>
      </c>
      <c r="H6" s="2">
        <f t="shared" si="1"/>
        <v>3</v>
      </c>
      <c r="I6" s="2" t="str">
        <f t="shared" si="2"/>
        <v>라인4</v>
      </c>
    </row>
    <row r="7" spans="1:9" x14ac:dyDescent="0.3">
      <c r="A7" s="2" t="s">
        <v>20</v>
      </c>
      <c r="B7" s="2" t="s">
        <v>157</v>
      </c>
      <c r="C7" s="2" t="s">
        <v>156</v>
      </c>
      <c r="D7" s="4">
        <v>1450</v>
      </c>
      <c r="E7" s="5">
        <v>45293</v>
      </c>
      <c r="F7" s="5">
        <v>45304</v>
      </c>
      <c r="G7" s="2" t="str">
        <f t="shared" si="0"/>
        <v>2024-01</v>
      </c>
      <c r="H7" s="2">
        <f t="shared" si="1"/>
        <v>11</v>
      </c>
      <c r="I7" s="2" t="str">
        <f t="shared" si="2"/>
        <v>라인5</v>
      </c>
    </row>
    <row r="8" spans="1:9" x14ac:dyDescent="0.3">
      <c r="A8" s="2" t="s">
        <v>21</v>
      </c>
      <c r="B8" s="2" t="s">
        <v>158</v>
      </c>
      <c r="C8" s="2" t="s">
        <v>153</v>
      </c>
      <c r="D8" s="4">
        <v>176</v>
      </c>
      <c r="E8" s="5">
        <v>45301</v>
      </c>
      <c r="F8" s="5">
        <v>45312</v>
      </c>
      <c r="G8" s="2" t="str">
        <f t="shared" si="0"/>
        <v>2024-01</v>
      </c>
      <c r="H8" s="2">
        <f t="shared" si="1"/>
        <v>11</v>
      </c>
      <c r="I8" s="2" t="str">
        <f t="shared" si="2"/>
        <v>라인4</v>
      </c>
    </row>
    <row r="9" spans="1:9" x14ac:dyDescent="0.3">
      <c r="A9" s="2" t="s">
        <v>22</v>
      </c>
      <c r="B9" s="2" t="s">
        <v>159</v>
      </c>
      <c r="C9" s="2" t="s">
        <v>160</v>
      </c>
      <c r="D9" s="4">
        <v>162</v>
      </c>
      <c r="E9" s="5">
        <v>45302</v>
      </c>
      <c r="F9" s="5">
        <v>45316</v>
      </c>
      <c r="G9" s="2" t="str">
        <f t="shared" si="0"/>
        <v>2024-01</v>
      </c>
      <c r="H9" s="2">
        <f t="shared" si="1"/>
        <v>14</v>
      </c>
      <c r="I9" s="2" t="str">
        <f t="shared" si="2"/>
        <v>라인5</v>
      </c>
    </row>
    <row r="10" spans="1:9" x14ac:dyDescent="0.3">
      <c r="A10" s="2" t="s">
        <v>22</v>
      </c>
      <c r="B10" s="2" t="s">
        <v>159</v>
      </c>
      <c r="C10" s="2" t="s">
        <v>153</v>
      </c>
      <c r="D10" s="4">
        <v>700</v>
      </c>
      <c r="E10" s="5">
        <v>45302</v>
      </c>
      <c r="F10" s="5">
        <v>45308</v>
      </c>
      <c r="G10" s="2" t="str">
        <f t="shared" si="0"/>
        <v>2024-01</v>
      </c>
      <c r="H10" s="2">
        <f t="shared" si="1"/>
        <v>6</v>
      </c>
      <c r="I10" s="2" t="str">
        <f t="shared" si="2"/>
        <v>라인4</v>
      </c>
    </row>
    <row r="11" spans="1:9" x14ac:dyDescent="0.3">
      <c r="A11" s="2" t="s">
        <v>22</v>
      </c>
      <c r="B11" s="2" t="s">
        <v>159</v>
      </c>
      <c r="C11" s="2" t="s">
        <v>154</v>
      </c>
      <c r="D11" s="4">
        <v>287</v>
      </c>
      <c r="E11" s="5">
        <v>45302</v>
      </c>
      <c r="F11" s="5">
        <v>45314</v>
      </c>
      <c r="G11" s="2" t="str">
        <f t="shared" si="0"/>
        <v>2024-01</v>
      </c>
      <c r="H11" s="2">
        <f t="shared" si="1"/>
        <v>12</v>
      </c>
      <c r="I11" s="2" t="str">
        <f t="shared" si="2"/>
        <v>라인4</v>
      </c>
    </row>
    <row r="12" spans="1:9" x14ac:dyDescent="0.3">
      <c r="A12" s="2" t="s">
        <v>23</v>
      </c>
      <c r="B12" s="2" t="s">
        <v>161</v>
      </c>
      <c r="C12" s="2" t="s">
        <v>152</v>
      </c>
      <c r="D12" s="4">
        <v>1339</v>
      </c>
      <c r="E12" s="5">
        <v>45304</v>
      </c>
      <c r="F12" s="5">
        <v>45306</v>
      </c>
      <c r="G12" s="2" t="str">
        <f t="shared" si="0"/>
        <v>2024-01</v>
      </c>
      <c r="H12" s="2">
        <f t="shared" si="1"/>
        <v>2</v>
      </c>
      <c r="I12" s="2" t="str">
        <f t="shared" si="2"/>
        <v>라인1</v>
      </c>
    </row>
    <row r="13" spans="1:9" x14ac:dyDescent="0.3">
      <c r="A13" s="2" t="s">
        <v>24</v>
      </c>
      <c r="B13" s="2" t="s">
        <v>151</v>
      </c>
      <c r="C13" s="2" t="s">
        <v>152</v>
      </c>
      <c r="D13" s="4">
        <v>1443</v>
      </c>
      <c r="E13" s="5">
        <v>45316</v>
      </c>
      <c r="F13" s="5">
        <v>45329</v>
      </c>
      <c r="G13" s="2" t="str">
        <f t="shared" si="0"/>
        <v>2024-01</v>
      </c>
      <c r="H13" s="2">
        <f t="shared" si="1"/>
        <v>13</v>
      </c>
      <c r="I13" s="2" t="str">
        <f t="shared" si="2"/>
        <v>라인1</v>
      </c>
    </row>
    <row r="14" spans="1:9" x14ac:dyDescent="0.3">
      <c r="A14" s="2" t="s">
        <v>25</v>
      </c>
      <c r="B14" s="2" t="s">
        <v>162</v>
      </c>
      <c r="C14" s="2" t="s">
        <v>163</v>
      </c>
      <c r="D14" s="4">
        <v>419</v>
      </c>
      <c r="E14" s="5">
        <v>45319</v>
      </c>
      <c r="F14" s="5">
        <v>45323</v>
      </c>
      <c r="G14" s="2" t="str">
        <f t="shared" si="0"/>
        <v>2024-01</v>
      </c>
      <c r="H14" s="2">
        <f t="shared" si="1"/>
        <v>4</v>
      </c>
      <c r="I14" s="2" t="str">
        <f t="shared" si="2"/>
        <v>라인5</v>
      </c>
    </row>
    <row r="15" spans="1:9" x14ac:dyDescent="0.3">
      <c r="A15" s="2" t="s">
        <v>25</v>
      </c>
      <c r="B15" s="2" t="s">
        <v>162</v>
      </c>
      <c r="C15" s="2" t="s">
        <v>160</v>
      </c>
      <c r="D15" s="4">
        <v>1202</v>
      </c>
      <c r="E15" s="5">
        <v>45319</v>
      </c>
      <c r="F15" s="5">
        <v>45325</v>
      </c>
      <c r="G15" s="2" t="str">
        <f t="shared" si="0"/>
        <v>2024-01</v>
      </c>
      <c r="H15" s="2">
        <f t="shared" si="1"/>
        <v>6</v>
      </c>
      <c r="I15" s="2" t="str">
        <f t="shared" si="2"/>
        <v>라인5</v>
      </c>
    </row>
    <row r="16" spans="1:9" x14ac:dyDescent="0.3">
      <c r="A16" s="2" t="s">
        <v>25</v>
      </c>
      <c r="B16" s="2" t="s">
        <v>162</v>
      </c>
      <c r="C16" s="2" t="s">
        <v>156</v>
      </c>
      <c r="D16" s="4">
        <v>857</v>
      </c>
      <c r="E16" s="5">
        <v>45319</v>
      </c>
      <c r="F16" s="5">
        <v>45328</v>
      </c>
      <c r="G16" s="2" t="str">
        <f t="shared" si="0"/>
        <v>2024-01</v>
      </c>
      <c r="H16" s="2">
        <f t="shared" si="1"/>
        <v>9</v>
      </c>
      <c r="I16" s="2" t="str">
        <f t="shared" si="2"/>
        <v>라인5</v>
      </c>
    </row>
    <row r="17" spans="1:9" x14ac:dyDescent="0.3">
      <c r="A17" s="2" t="s">
        <v>26</v>
      </c>
      <c r="B17" s="2" t="s">
        <v>164</v>
      </c>
      <c r="C17" s="2" t="s">
        <v>160</v>
      </c>
      <c r="D17" s="4">
        <v>53</v>
      </c>
      <c r="E17" s="5">
        <v>45320</v>
      </c>
      <c r="F17" s="5">
        <v>45328</v>
      </c>
      <c r="G17" s="2" t="str">
        <f t="shared" si="0"/>
        <v>2024-01</v>
      </c>
      <c r="H17" s="2">
        <f t="shared" si="1"/>
        <v>8</v>
      </c>
      <c r="I17" s="2" t="str">
        <f t="shared" si="2"/>
        <v>라인5</v>
      </c>
    </row>
    <row r="18" spans="1:9" x14ac:dyDescent="0.3">
      <c r="A18" s="2" t="s">
        <v>27</v>
      </c>
      <c r="B18" s="2" t="s">
        <v>165</v>
      </c>
      <c r="C18" s="2" t="s">
        <v>153</v>
      </c>
      <c r="D18" s="4">
        <v>886</v>
      </c>
      <c r="E18" s="5">
        <v>45326</v>
      </c>
      <c r="F18" s="5">
        <v>45336</v>
      </c>
      <c r="G18" s="2" t="str">
        <f t="shared" si="0"/>
        <v>2024-02</v>
      </c>
      <c r="H18" s="2">
        <f t="shared" si="1"/>
        <v>10</v>
      </c>
      <c r="I18" s="2" t="str">
        <f t="shared" si="2"/>
        <v>라인4</v>
      </c>
    </row>
    <row r="19" spans="1:9" x14ac:dyDescent="0.3">
      <c r="A19" s="2" t="s">
        <v>27</v>
      </c>
      <c r="B19" s="2" t="s">
        <v>165</v>
      </c>
      <c r="C19" s="2" t="s">
        <v>154</v>
      </c>
      <c r="D19" s="4">
        <v>76</v>
      </c>
      <c r="E19" s="5">
        <v>45326</v>
      </c>
      <c r="F19" s="5">
        <v>45336</v>
      </c>
      <c r="G19" s="2" t="str">
        <f t="shared" si="0"/>
        <v>2024-02</v>
      </c>
      <c r="H19" s="2">
        <f t="shared" si="1"/>
        <v>10</v>
      </c>
      <c r="I19" s="2" t="str">
        <f t="shared" si="2"/>
        <v>라인4</v>
      </c>
    </row>
    <row r="20" spans="1:9" x14ac:dyDescent="0.3">
      <c r="A20" s="2" t="s">
        <v>27</v>
      </c>
      <c r="B20" s="2" t="s">
        <v>165</v>
      </c>
      <c r="C20" s="2" t="s">
        <v>160</v>
      </c>
      <c r="D20" s="4">
        <v>786</v>
      </c>
      <c r="E20" s="5">
        <v>45326</v>
      </c>
      <c r="F20" s="5">
        <v>45336</v>
      </c>
      <c r="G20" s="2" t="str">
        <f t="shared" si="0"/>
        <v>2024-02</v>
      </c>
      <c r="H20" s="2">
        <f t="shared" si="1"/>
        <v>10</v>
      </c>
      <c r="I20" s="2" t="str">
        <f t="shared" si="2"/>
        <v>라인5</v>
      </c>
    </row>
    <row r="21" spans="1:9" x14ac:dyDescent="0.3">
      <c r="A21" s="2" t="s">
        <v>28</v>
      </c>
      <c r="B21" s="2" t="s">
        <v>166</v>
      </c>
      <c r="C21" s="2" t="s">
        <v>156</v>
      </c>
      <c r="D21" s="4">
        <v>979</v>
      </c>
      <c r="E21" s="5">
        <v>45327</v>
      </c>
      <c r="F21" s="5">
        <v>45331</v>
      </c>
      <c r="G21" s="2" t="str">
        <f t="shared" si="0"/>
        <v>2024-02</v>
      </c>
      <c r="H21" s="2">
        <f t="shared" si="1"/>
        <v>4</v>
      </c>
      <c r="I21" s="2" t="str">
        <f t="shared" si="2"/>
        <v>라인5</v>
      </c>
    </row>
    <row r="22" spans="1:9" x14ac:dyDescent="0.3">
      <c r="A22" s="2" t="s">
        <v>29</v>
      </c>
      <c r="B22" s="2" t="s">
        <v>158</v>
      </c>
      <c r="C22" s="2" t="s">
        <v>154</v>
      </c>
      <c r="D22" s="4">
        <v>263</v>
      </c>
      <c r="E22" s="5">
        <v>45327</v>
      </c>
      <c r="F22" s="5">
        <v>45333</v>
      </c>
      <c r="G22" s="2" t="str">
        <f t="shared" si="0"/>
        <v>2024-02</v>
      </c>
      <c r="H22" s="2">
        <f t="shared" si="1"/>
        <v>6</v>
      </c>
      <c r="I22" s="2" t="str">
        <f t="shared" si="2"/>
        <v>라인4</v>
      </c>
    </row>
    <row r="23" spans="1:9" x14ac:dyDescent="0.3">
      <c r="A23" s="2" t="s">
        <v>29</v>
      </c>
      <c r="B23" s="2" t="s">
        <v>158</v>
      </c>
      <c r="C23" s="2" t="s">
        <v>152</v>
      </c>
      <c r="D23" s="4">
        <v>1397</v>
      </c>
      <c r="E23" s="5">
        <v>45327</v>
      </c>
      <c r="F23" s="5">
        <v>45330</v>
      </c>
      <c r="G23" s="2" t="str">
        <f t="shared" si="0"/>
        <v>2024-02</v>
      </c>
      <c r="H23" s="2">
        <f t="shared" si="1"/>
        <v>3</v>
      </c>
      <c r="I23" s="2" t="str">
        <f t="shared" si="2"/>
        <v>라인1</v>
      </c>
    </row>
    <row r="24" spans="1:9" x14ac:dyDescent="0.3">
      <c r="A24" s="2" t="s">
        <v>29</v>
      </c>
      <c r="B24" s="2" t="s">
        <v>158</v>
      </c>
      <c r="C24" s="2" t="s">
        <v>163</v>
      </c>
      <c r="D24" s="4">
        <v>152</v>
      </c>
      <c r="E24" s="5">
        <v>45327</v>
      </c>
      <c r="F24" s="5">
        <v>45331</v>
      </c>
      <c r="G24" s="2" t="str">
        <f t="shared" si="0"/>
        <v>2024-02</v>
      </c>
      <c r="H24" s="2">
        <f t="shared" si="1"/>
        <v>4</v>
      </c>
      <c r="I24" s="2" t="str">
        <f t="shared" si="2"/>
        <v>라인5</v>
      </c>
    </row>
    <row r="25" spans="1:9" x14ac:dyDescent="0.3">
      <c r="A25" s="2" t="s">
        <v>29</v>
      </c>
      <c r="B25" s="2" t="s">
        <v>158</v>
      </c>
      <c r="C25" s="2" t="s">
        <v>153</v>
      </c>
      <c r="D25" s="4">
        <v>377</v>
      </c>
      <c r="E25" s="5">
        <v>45327</v>
      </c>
      <c r="F25" s="5">
        <v>45342</v>
      </c>
      <c r="G25" s="2" t="str">
        <f t="shared" si="0"/>
        <v>2024-02</v>
      </c>
      <c r="H25" s="2">
        <f t="shared" si="1"/>
        <v>15</v>
      </c>
      <c r="I25" s="2" t="str">
        <f t="shared" si="2"/>
        <v>라인4</v>
      </c>
    </row>
    <row r="26" spans="1:9" x14ac:dyDescent="0.3">
      <c r="A26" s="2" t="s">
        <v>30</v>
      </c>
      <c r="B26" s="2" t="s">
        <v>159</v>
      </c>
      <c r="C26" s="2" t="s">
        <v>160</v>
      </c>
      <c r="D26" s="4">
        <v>1223</v>
      </c>
      <c r="E26" s="5">
        <v>45341</v>
      </c>
      <c r="F26" s="5">
        <v>45353</v>
      </c>
      <c r="G26" s="2" t="str">
        <f t="shared" si="0"/>
        <v>2024-02</v>
      </c>
      <c r="H26" s="2">
        <f t="shared" si="1"/>
        <v>12</v>
      </c>
      <c r="I26" s="2" t="str">
        <f t="shared" si="2"/>
        <v>라인5</v>
      </c>
    </row>
    <row r="27" spans="1:9" x14ac:dyDescent="0.3">
      <c r="A27" s="2" t="s">
        <v>30</v>
      </c>
      <c r="B27" s="2" t="s">
        <v>159</v>
      </c>
      <c r="C27" s="2" t="s">
        <v>152</v>
      </c>
      <c r="D27" s="4">
        <v>1466</v>
      </c>
      <c r="E27" s="5">
        <v>45341</v>
      </c>
      <c r="F27" s="5">
        <v>45342</v>
      </c>
      <c r="G27" s="2" t="str">
        <f t="shared" si="0"/>
        <v>2024-02</v>
      </c>
      <c r="H27" s="2">
        <f t="shared" si="1"/>
        <v>1</v>
      </c>
      <c r="I27" s="2" t="str">
        <f t="shared" si="2"/>
        <v>라인1</v>
      </c>
    </row>
    <row r="28" spans="1:9" x14ac:dyDescent="0.3">
      <c r="A28" s="2" t="s">
        <v>30</v>
      </c>
      <c r="B28" s="2" t="s">
        <v>159</v>
      </c>
      <c r="C28" s="2" t="s">
        <v>153</v>
      </c>
      <c r="D28" s="4">
        <v>50</v>
      </c>
      <c r="E28" s="5">
        <v>45341</v>
      </c>
      <c r="F28" s="5">
        <v>45351</v>
      </c>
      <c r="G28" s="2" t="str">
        <f t="shared" si="0"/>
        <v>2024-02</v>
      </c>
      <c r="H28" s="2">
        <f t="shared" si="1"/>
        <v>10</v>
      </c>
      <c r="I28" s="2" t="str">
        <f t="shared" si="2"/>
        <v>라인4</v>
      </c>
    </row>
    <row r="29" spans="1:9" x14ac:dyDescent="0.3">
      <c r="A29" s="2" t="s">
        <v>30</v>
      </c>
      <c r="B29" s="2" t="s">
        <v>159</v>
      </c>
      <c r="C29" s="2" t="s">
        <v>163</v>
      </c>
      <c r="D29" s="4">
        <v>1434</v>
      </c>
      <c r="E29" s="5">
        <v>45341</v>
      </c>
      <c r="F29" s="5">
        <v>45352</v>
      </c>
      <c r="G29" s="2" t="str">
        <f t="shared" si="0"/>
        <v>2024-02</v>
      </c>
      <c r="H29" s="2">
        <f t="shared" si="1"/>
        <v>11</v>
      </c>
      <c r="I29" s="2" t="str">
        <f t="shared" si="2"/>
        <v>라인5</v>
      </c>
    </row>
    <row r="30" spans="1:9" x14ac:dyDescent="0.3">
      <c r="A30" s="2" t="s">
        <v>31</v>
      </c>
      <c r="B30" s="2" t="s">
        <v>157</v>
      </c>
      <c r="C30" s="2" t="s">
        <v>156</v>
      </c>
      <c r="D30" s="4">
        <v>393</v>
      </c>
      <c r="E30" s="5">
        <v>45343</v>
      </c>
      <c r="F30" s="5">
        <v>45356</v>
      </c>
      <c r="G30" s="2" t="str">
        <f t="shared" si="0"/>
        <v>2024-02</v>
      </c>
      <c r="H30" s="2">
        <f t="shared" si="1"/>
        <v>13</v>
      </c>
      <c r="I30" s="2" t="str">
        <f t="shared" si="2"/>
        <v>라인5</v>
      </c>
    </row>
    <row r="31" spans="1:9" x14ac:dyDescent="0.3">
      <c r="A31" s="2" t="s">
        <v>31</v>
      </c>
      <c r="B31" s="2" t="s">
        <v>157</v>
      </c>
      <c r="C31" s="2" t="s">
        <v>160</v>
      </c>
      <c r="D31" s="4">
        <v>1170</v>
      </c>
      <c r="E31" s="5">
        <v>45343</v>
      </c>
      <c r="F31" s="5">
        <v>45345</v>
      </c>
      <c r="G31" s="2" t="str">
        <f t="shared" si="0"/>
        <v>2024-02</v>
      </c>
      <c r="H31" s="2">
        <f t="shared" si="1"/>
        <v>2</v>
      </c>
      <c r="I31" s="2" t="str">
        <f t="shared" si="2"/>
        <v>라인5</v>
      </c>
    </row>
    <row r="32" spans="1:9" x14ac:dyDescent="0.3">
      <c r="A32" s="2" t="s">
        <v>31</v>
      </c>
      <c r="B32" s="2" t="s">
        <v>157</v>
      </c>
      <c r="C32" s="2" t="s">
        <v>163</v>
      </c>
      <c r="D32" s="4">
        <v>901</v>
      </c>
      <c r="E32" s="5">
        <v>45343</v>
      </c>
      <c r="F32" s="5">
        <v>45353</v>
      </c>
      <c r="G32" s="2" t="str">
        <f t="shared" si="0"/>
        <v>2024-02</v>
      </c>
      <c r="H32" s="2">
        <f t="shared" si="1"/>
        <v>10</v>
      </c>
      <c r="I32" s="2" t="str">
        <f t="shared" si="2"/>
        <v>라인5</v>
      </c>
    </row>
    <row r="33" spans="1:9" x14ac:dyDescent="0.3">
      <c r="A33" s="2" t="s">
        <v>31</v>
      </c>
      <c r="B33" s="2" t="s">
        <v>157</v>
      </c>
      <c r="C33" s="2" t="s">
        <v>154</v>
      </c>
      <c r="D33" s="4">
        <v>332</v>
      </c>
      <c r="E33" s="5">
        <v>45343</v>
      </c>
      <c r="F33" s="5">
        <v>45349</v>
      </c>
      <c r="G33" s="2" t="str">
        <f t="shared" si="0"/>
        <v>2024-02</v>
      </c>
      <c r="H33" s="2">
        <f t="shared" si="1"/>
        <v>6</v>
      </c>
      <c r="I33" s="2" t="str">
        <f t="shared" si="2"/>
        <v>라인4</v>
      </c>
    </row>
    <row r="34" spans="1:9" x14ac:dyDescent="0.3">
      <c r="A34" s="2" t="s">
        <v>32</v>
      </c>
      <c r="B34" s="2" t="s">
        <v>167</v>
      </c>
      <c r="C34" s="2" t="s">
        <v>163</v>
      </c>
      <c r="D34" s="4">
        <v>877</v>
      </c>
      <c r="E34" s="5">
        <v>45346</v>
      </c>
      <c r="F34" s="5">
        <v>45348</v>
      </c>
      <c r="G34" s="2" t="str">
        <f t="shared" si="0"/>
        <v>2024-02</v>
      </c>
      <c r="H34" s="2">
        <f t="shared" si="1"/>
        <v>2</v>
      </c>
      <c r="I34" s="2" t="str">
        <f t="shared" si="2"/>
        <v>라인5</v>
      </c>
    </row>
    <row r="35" spans="1:9" x14ac:dyDescent="0.3">
      <c r="A35" s="2" t="s">
        <v>32</v>
      </c>
      <c r="B35" s="2" t="s">
        <v>167</v>
      </c>
      <c r="C35" s="2" t="s">
        <v>160</v>
      </c>
      <c r="D35" s="4">
        <v>740</v>
      </c>
      <c r="E35" s="5">
        <v>45346</v>
      </c>
      <c r="F35" s="5">
        <v>45349</v>
      </c>
      <c r="G35" s="2" t="str">
        <f t="shared" si="0"/>
        <v>2024-02</v>
      </c>
      <c r="H35" s="2">
        <f t="shared" si="1"/>
        <v>3</v>
      </c>
      <c r="I35" s="2" t="str">
        <f t="shared" si="2"/>
        <v>라인5</v>
      </c>
    </row>
    <row r="36" spans="1:9" x14ac:dyDescent="0.3">
      <c r="A36" s="2" t="s">
        <v>32</v>
      </c>
      <c r="B36" s="2" t="s">
        <v>167</v>
      </c>
      <c r="C36" s="2" t="s">
        <v>152</v>
      </c>
      <c r="D36" s="4">
        <v>223</v>
      </c>
      <c r="E36" s="5">
        <v>45346</v>
      </c>
      <c r="F36" s="5">
        <v>45357</v>
      </c>
      <c r="G36" s="2" t="str">
        <f t="shared" si="0"/>
        <v>2024-02</v>
      </c>
      <c r="H36" s="2">
        <f t="shared" si="1"/>
        <v>11</v>
      </c>
      <c r="I36" s="2" t="str">
        <f t="shared" si="2"/>
        <v>라인1</v>
      </c>
    </row>
    <row r="37" spans="1:9" x14ac:dyDescent="0.3">
      <c r="A37" s="2" t="s">
        <v>33</v>
      </c>
      <c r="B37" s="2" t="s">
        <v>168</v>
      </c>
      <c r="C37" s="2" t="s">
        <v>156</v>
      </c>
      <c r="D37" s="4">
        <v>454</v>
      </c>
      <c r="E37" s="5">
        <v>45348</v>
      </c>
      <c r="F37" s="5">
        <v>45363</v>
      </c>
      <c r="G37" s="2" t="str">
        <f t="shared" si="0"/>
        <v>2024-02</v>
      </c>
      <c r="H37" s="2">
        <f t="shared" si="1"/>
        <v>15</v>
      </c>
      <c r="I37" s="2" t="str">
        <f t="shared" si="2"/>
        <v>라인5</v>
      </c>
    </row>
    <row r="38" spans="1:9" x14ac:dyDescent="0.3">
      <c r="A38" s="2" t="s">
        <v>33</v>
      </c>
      <c r="B38" s="2" t="s">
        <v>168</v>
      </c>
      <c r="C38" s="2" t="s">
        <v>153</v>
      </c>
      <c r="D38" s="4">
        <v>991</v>
      </c>
      <c r="E38" s="5">
        <v>45348</v>
      </c>
      <c r="F38" s="5">
        <v>45354</v>
      </c>
      <c r="G38" s="2" t="str">
        <f t="shared" si="0"/>
        <v>2024-02</v>
      </c>
      <c r="H38" s="2">
        <f t="shared" si="1"/>
        <v>6</v>
      </c>
      <c r="I38" s="2" t="str">
        <f t="shared" si="2"/>
        <v>라인4</v>
      </c>
    </row>
    <row r="39" spans="1:9" x14ac:dyDescent="0.3">
      <c r="A39" s="2" t="s">
        <v>34</v>
      </c>
      <c r="B39" s="2" t="s">
        <v>151</v>
      </c>
      <c r="C39" s="2" t="s">
        <v>154</v>
      </c>
      <c r="D39" s="4">
        <v>1279</v>
      </c>
      <c r="E39" s="5">
        <v>45351</v>
      </c>
      <c r="F39" s="5">
        <v>45360</v>
      </c>
      <c r="G39" s="2" t="str">
        <f t="shared" si="0"/>
        <v>2024-02</v>
      </c>
      <c r="H39" s="2">
        <f t="shared" si="1"/>
        <v>9</v>
      </c>
      <c r="I39" s="2" t="str">
        <f t="shared" si="2"/>
        <v>라인4</v>
      </c>
    </row>
    <row r="40" spans="1:9" x14ac:dyDescent="0.3">
      <c r="A40" s="2" t="s">
        <v>34</v>
      </c>
      <c r="B40" s="2" t="s">
        <v>151</v>
      </c>
      <c r="C40" s="2" t="s">
        <v>160</v>
      </c>
      <c r="D40" s="4">
        <v>1488</v>
      </c>
      <c r="E40" s="5">
        <v>45351</v>
      </c>
      <c r="F40" s="5">
        <v>45357</v>
      </c>
      <c r="G40" s="2" t="str">
        <f t="shared" si="0"/>
        <v>2024-02</v>
      </c>
      <c r="H40" s="2">
        <f t="shared" si="1"/>
        <v>6</v>
      </c>
      <c r="I40" s="2" t="str">
        <f t="shared" si="2"/>
        <v>라인5</v>
      </c>
    </row>
    <row r="41" spans="1:9" x14ac:dyDescent="0.3">
      <c r="A41" s="2" t="s">
        <v>35</v>
      </c>
      <c r="B41" s="2" t="s">
        <v>159</v>
      </c>
      <c r="C41" s="2" t="s">
        <v>156</v>
      </c>
      <c r="D41" s="4">
        <v>1448</v>
      </c>
      <c r="E41" s="5">
        <v>45356</v>
      </c>
      <c r="F41" s="5">
        <v>45364</v>
      </c>
      <c r="G41" s="2" t="str">
        <f t="shared" si="0"/>
        <v>2024-03</v>
      </c>
      <c r="H41" s="2">
        <f t="shared" si="1"/>
        <v>8</v>
      </c>
      <c r="I41" s="2" t="str">
        <f t="shared" si="2"/>
        <v>라인5</v>
      </c>
    </row>
    <row r="42" spans="1:9" x14ac:dyDescent="0.3">
      <c r="A42" s="2" t="s">
        <v>35</v>
      </c>
      <c r="B42" s="2" t="s">
        <v>159</v>
      </c>
      <c r="C42" s="2" t="s">
        <v>163</v>
      </c>
      <c r="D42" s="4">
        <v>1096</v>
      </c>
      <c r="E42" s="5">
        <v>45356</v>
      </c>
      <c r="F42" s="5">
        <v>45367</v>
      </c>
      <c r="G42" s="2" t="str">
        <f t="shared" si="0"/>
        <v>2024-03</v>
      </c>
      <c r="H42" s="2">
        <f t="shared" si="1"/>
        <v>11</v>
      </c>
      <c r="I42" s="2" t="str">
        <f t="shared" si="2"/>
        <v>라인5</v>
      </c>
    </row>
    <row r="43" spans="1:9" x14ac:dyDescent="0.3">
      <c r="A43" s="2" t="s">
        <v>36</v>
      </c>
      <c r="B43" s="2" t="s">
        <v>166</v>
      </c>
      <c r="C43" s="2" t="s">
        <v>152</v>
      </c>
      <c r="D43" s="4">
        <v>865</v>
      </c>
      <c r="E43" s="5">
        <v>45357</v>
      </c>
      <c r="F43" s="5">
        <v>45363</v>
      </c>
      <c r="G43" s="2" t="str">
        <f t="shared" si="0"/>
        <v>2024-03</v>
      </c>
      <c r="H43" s="2">
        <f t="shared" si="1"/>
        <v>6</v>
      </c>
      <c r="I43" s="2" t="str">
        <f t="shared" si="2"/>
        <v>라인1</v>
      </c>
    </row>
    <row r="44" spans="1:9" x14ac:dyDescent="0.3">
      <c r="A44" s="2" t="s">
        <v>37</v>
      </c>
      <c r="B44" s="2" t="s">
        <v>169</v>
      </c>
      <c r="C44" s="2" t="s">
        <v>163</v>
      </c>
      <c r="D44" s="4">
        <v>656</v>
      </c>
      <c r="E44" s="5">
        <v>45357</v>
      </c>
      <c r="F44" s="5">
        <v>45372</v>
      </c>
      <c r="G44" s="2" t="str">
        <f t="shared" si="0"/>
        <v>2024-03</v>
      </c>
      <c r="H44" s="2">
        <f t="shared" si="1"/>
        <v>15</v>
      </c>
      <c r="I44" s="2" t="str">
        <f t="shared" si="2"/>
        <v>라인5</v>
      </c>
    </row>
    <row r="45" spans="1:9" x14ac:dyDescent="0.3">
      <c r="A45" s="2" t="s">
        <v>37</v>
      </c>
      <c r="B45" s="2" t="s">
        <v>169</v>
      </c>
      <c r="C45" s="2" t="s">
        <v>154</v>
      </c>
      <c r="D45" s="4">
        <v>1319</v>
      </c>
      <c r="E45" s="5">
        <v>45357</v>
      </c>
      <c r="F45" s="5">
        <v>45369</v>
      </c>
      <c r="G45" s="2" t="str">
        <f t="shared" si="0"/>
        <v>2024-03</v>
      </c>
      <c r="H45" s="2">
        <f t="shared" si="1"/>
        <v>12</v>
      </c>
      <c r="I45" s="2" t="str">
        <f t="shared" si="2"/>
        <v>라인4</v>
      </c>
    </row>
    <row r="46" spans="1:9" x14ac:dyDescent="0.3">
      <c r="A46" s="2" t="s">
        <v>37</v>
      </c>
      <c r="B46" s="2" t="s">
        <v>169</v>
      </c>
      <c r="C46" s="2" t="s">
        <v>152</v>
      </c>
      <c r="D46" s="4">
        <v>1488</v>
      </c>
      <c r="E46" s="5">
        <v>45357</v>
      </c>
      <c r="F46" s="5">
        <v>45363</v>
      </c>
      <c r="G46" s="2" t="str">
        <f t="shared" si="0"/>
        <v>2024-03</v>
      </c>
      <c r="H46" s="2">
        <f t="shared" si="1"/>
        <v>6</v>
      </c>
      <c r="I46" s="2" t="str">
        <f t="shared" si="2"/>
        <v>라인1</v>
      </c>
    </row>
    <row r="47" spans="1:9" x14ac:dyDescent="0.3">
      <c r="A47" s="2" t="s">
        <v>38</v>
      </c>
      <c r="B47" s="2" t="s">
        <v>170</v>
      </c>
      <c r="C47" s="2" t="s">
        <v>163</v>
      </c>
      <c r="D47" s="4">
        <v>884</v>
      </c>
      <c r="E47" s="5">
        <v>45358</v>
      </c>
      <c r="F47" s="5">
        <v>45372</v>
      </c>
      <c r="G47" s="2" t="str">
        <f t="shared" si="0"/>
        <v>2024-03</v>
      </c>
      <c r="H47" s="2">
        <f t="shared" si="1"/>
        <v>14</v>
      </c>
      <c r="I47" s="2" t="str">
        <f t="shared" si="2"/>
        <v>라인5</v>
      </c>
    </row>
    <row r="48" spans="1:9" x14ac:dyDescent="0.3">
      <c r="A48" s="2" t="s">
        <v>38</v>
      </c>
      <c r="B48" s="2" t="s">
        <v>170</v>
      </c>
      <c r="C48" s="2" t="s">
        <v>160</v>
      </c>
      <c r="D48" s="4">
        <v>1188</v>
      </c>
      <c r="E48" s="5">
        <v>45358</v>
      </c>
      <c r="F48" s="5">
        <v>45371</v>
      </c>
      <c r="G48" s="2" t="str">
        <f t="shared" si="0"/>
        <v>2024-03</v>
      </c>
      <c r="H48" s="2">
        <f t="shared" si="1"/>
        <v>13</v>
      </c>
      <c r="I48" s="2" t="str">
        <f t="shared" si="2"/>
        <v>라인5</v>
      </c>
    </row>
    <row r="49" spans="1:9" x14ac:dyDescent="0.3">
      <c r="A49" s="2" t="s">
        <v>38</v>
      </c>
      <c r="B49" s="2" t="s">
        <v>170</v>
      </c>
      <c r="C49" s="2" t="s">
        <v>156</v>
      </c>
      <c r="D49" s="4">
        <v>910</v>
      </c>
      <c r="E49" s="5">
        <v>45358</v>
      </c>
      <c r="F49" s="5">
        <v>45364</v>
      </c>
      <c r="G49" s="2" t="str">
        <f t="shared" si="0"/>
        <v>2024-03</v>
      </c>
      <c r="H49" s="2">
        <f t="shared" si="1"/>
        <v>6</v>
      </c>
      <c r="I49" s="2" t="str">
        <f t="shared" si="2"/>
        <v>라인5</v>
      </c>
    </row>
    <row r="50" spans="1:9" x14ac:dyDescent="0.3">
      <c r="A50" s="2" t="s">
        <v>38</v>
      </c>
      <c r="B50" s="2" t="s">
        <v>170</v>
      </c>
      <c r="C50" s="2" t="s">
        <v>153</v>
      </c>
      <c r="D50" s="4">
        <v>384</v>
      </c>
      <c r="E50" s="5">
        <v>45358</v>
      </c>
      <c r="F50" s="5">
        <v>45361</v>
      </c>
      <c r="G50" s="2" t="str">
        <f t="shared" si="0"/>
        <v>2024-03</v>
      </c>
      <c r="H50" s="2">
        <f t="shared" si="1"/>
        <v>3</v>
      </c>
      <c r="I50" s="2" t="str">
        <f t="shared" si="2"/>
        <v>라인4</v>
      </c>
    </row>
    <row r="51" spans="1:9" x14ac:dyDescent="0.3">
      <c r="A51" s="2" t="s">
        <v>39</v>
      </c>
      <c r="B51" s="2" t="s">
        <v>171</v>
      </c>
      <c r="C51" s="2" t="s">
        <v>153</v>
      </c>
      <c r="D51" s="4">
        <v>224</v>
      </c>
      <c r="E51" s="5">
        <v>45359</v>
      </c>
      <c r="F51" s="5">
        <v>45366</v>
      </c>
      <c r="G51" s="2" t="str">
        <f t="shared" si="0"/>
        <v>2024-03</v>
      </c>
      <c r="H51" s="2">
        <f t="shared" si="1"/>
        <v>7</v>
      </c>
      <c r="I51" s="2" t="str">
        <f t="shared" si="2"/>
        <v>라인4</v>
      </c>
    </row>
    <row r="52" spans="1:9" x14ac:dyDescent="0.3">
      <c r="A52" s="2" t="s">
        <v>39</v>
      </c>
      <c r="B52" s="2" t="s">
        <v>171</v>
      </c>
      <c r="C52" s="2" t="s">
        <v>156</v>
      </c>
      <c r="D52" s="4">
        <v>655</v>
      </c>
      <c r="E52" s="5">
        <v>45359</v>
      </c>
      <c r="F52" s="5">
        <v>45369</v>
      </c>
      <c r="G52" s="2" t="str">
        <f t="shared" si="0"/>
        <v>2024-03</v>
      </c>
      <c r="H52" s="2">
        <f t="shared" si="1"/>
        <v>10</v>
      </c>
      <c r="I52" s="2" t="str">
        <f t="shared" si="2"/>
        <v>라인5</v>
      </c>
    </row>
    <row r="53" spans="1:9" x14ac:dyDescent="0.3">
      <c r="A53" s="2" t="s">
        <v>40</v>
      </c>
      <c r="B53" s="2" t="s">
        <v>165</v>
      </c>
      <c r="C53" s="2" t="s">
        <v>153</v>
      </c>
      <c r="D53" s="4">
        <v>1140</v>
      </c>
      <c r="E53" s="5">
        <v>45359</v>
      </c>
      <c r="F53" s="5">
        <v>45360</v>
      </c>
      <c r="G53" s="2" t="str">
        <f t="shared" si="0"/>
        <v>2024-03</v>
      </c>
      <c r="H53" s="2">
        <f t="shared" si="1"/>
        <v>1</v>
      </c>
      <c r="I53" s="2" t="str">
        <f t="shared" si="2"/>
        <v>라인4</v>
      </c>
    </row>
    <row r="54" spans="1:9" x14ac:dyDescent="0.3">
      <c r="A54" s="2" t="s">
        <v>40</v>
      </c>
      <c r="B54" s="2" t="s">
        <v>165</v>
      </c>
      <c r="C54" s="2" t="s">
        <v>154</v>
      </c>
      <c r="D54" s="4">
        <v>1061</v>
      </c>
      <c r="E54" s="5">
        <v>45359</v>
      </c>
      <c r="F54" s="5">
        <v>45370</v>
      </c>
      <c r="G54" s="2" t="str">
        <f t="shared" si="0"/>
        <v>2024-03</v>
      </c>
      <c r="H54" s="2">
        <f t="shared" si="1"/>
        <v>11</v>
      </c>
      <c r="I54" s="2" t="str">
        <f t="shared" si="2"/>
        <v>라인4</v>
      </c>
    </row>
    <row r="55" spans="1:9" x14ac:dyDescent="0.3">
      <c r="A55" s="2" t="s">
        <v>40</v>
      </c>
      <c r="B55" s="2" t="s">
        <v>165</v>
      </c>
      <c r="C55" s="2" t="s">
        <v>160</v>
      </c>
      <c r="D55" s="4">
        <v>175</v>
      </c>
      <c r="E55" s="5">
        <v>45359</v>
      </c>
      <c r="F55" s="5">
        <v>45371</v>
      </c>
      <c r="G55" s="2" t="str">
        <f t="shared" si="0"/>
        <v>2024-03</v>
      </c>
      <c r="H55" s="2">
        <f t="shared" si="1"/>
        <v>12</v>
      </c>
      <c r="I55" s="2" t="str">
        <f t="shared" si="2"/>
        <v>라인5</v>
      </c>
    </row>
    <row r="56" spans="1:9" x14ac:dyDescent="0.3">
      <c r="A56" s="2" t="s">
        <v>41</v>
      </c>
      <c r="B56" s="2" t="s">
        <v>158</v>
      </c>
      <c r="C56" s="2" t="s">
        <v>152</v>
      </c>
      <c r="D56" s="4">
        <v>371</v>
      </c>
      <c r="E56" s="5">
        <v>45364</v>
      </c>
      <c r="F56" s="5">
        <v>45378</v>
      </c>
      <c r="G56" s="2" t="str">
        <f t="shared" si="0"/>
        <v>2024-03</v>
      </c>
      <c r="H56" s="2">
        <f t="shared" si="1"/>
        <v>14</v>
      </c>
      <c r="I56" s="2" t="str">
        <f t="shared" si="2"/>
        <v>라인1</v>
      </c>
    </row>
    <row r="57" spans="1:9" x14ac:dyDescent="0.3">
      <c r="A57" s="2" t="s">
        <v>41</v>
      </c>
      <c r="B57" s="2" t="s">
        <v>158</v>
      </c>
      <c r="C57" s="2" t="s">
        <v>163</v>
      </c>
      <c r="D57" s="4">
        <v>498</v>
      </c>
      <c r="E57" s="5">
        <v>45364</v>
      </c>
      <c r="F57" s="5">
        <v>45368</v>
      </c>
      <c r="G57" s="2" t="str">
        <f t="shared" si="0"/>
        <v>2024-03</v>
      </c>
      <c r="H57" s="2">
        <f t="shared" si="1"/>
        <v>4</v>
      </c>
      <c r="I57" s="2" t="str">
        <f t="shared" si="2"/>
        <v>라인5</v>
      </c>
    </row>
    <row r="58" spans="1:9" x14ac:dyDescent="0.3">
      <c r="A58" s="2" t="s">
        <v>41</v>
      </c>
      <c r="B58" s="2" t="s">
        <v>158</v>
      </c>
      <c r="C58" s="2" t="s">
        <v>160</v>
      </c>
      <c r="D58" s="4">
        <v>759</v>
      </c>
      <c r="E58" s="5">
        <v>45364</v>
      </c>
      <c r="F58" s="5">
        <v>45373</v>
      </c>
      <c r="G58" s="2" t="str">
        <f t="shared" si="0"/>
        <v>2024-03</v>
      </c>
      <c r="H58" s="2">
        <f t="shared" si="1"/>
        <v>9</v>
      </c>
      <c r="I58" s="2" t="str">
        <f t="shared" si="2"/>
        <v>라인5</v>
      </c>
    </row>
    <row r="59" spans="1:9" x14ac:dyDescent="0.3">
      <c r="A59" s="2" t="s">
        <v>42</v>
      </c>
      <c r="B59" s="2" t="s">
        <v>162</v>
      </c>
      <c r="C59" s="2" t="s">
        <v>163</v>
      </c>
      <c r="D59" s="4">
        <v>1245</v>
      </c>
      <c r="E59" s="5">
        <v>45365</v>
      </c>
      <c r="F59" s="5">
        <v>45370</v>
      </c>
      <c r="G59" s="2" t="str">
        <f t="shared" si="0"/>
        <v>2024-03</v>
      </c>
      <c r="H59" s="2">
        <f t="shared" si="1"/>
        <v>5</v>
      </c>
      <c r="I59" s="2" t="str">
        <f t="shared" si="2"/>
        <v>라인5</v>
      </c>
    </row>
    <row r="60" spans="1:9" x14ac:dyDescent="0.3">
      <c r="A60" s="2" t="s">
        <v>43</v>
      </c>
      <c r="B60" s="2" t="s">
        <v>162</v>
      </c>
      <c r="C60" s="2" t="s">
        <v>154</v>
      </c>
      <c r="D60" s="4">
        <v>952</v>
      </c>
      <c r="E60" s="5">
        <v>45368</v>
      </c>
      <c r="F60" s="5">
        <v>45383</v>
      </c>
      <c r="G60" s="2" t="str">
        <f t="shared" si="0"/>
        <v>2024-03</v>
      </c>
      <c r="H60" s="2">
        <f t="shared" si="1"/>
        <v>15</v>
      </c>
      <c r="I60" s="2" t="str">
        <f t="shared" si="2"/>
        <v>라인4</v>
      </c>
    </row>
    <row r="61" spans="1:9" x14ac:dyDescent="0.3">
      <c r="A61" s="2" t="s">
        <v>43</v>
      </c>
      <c r="B61" s="2" t="s">
        <v>162</v>
      </c>
      <c r="C61" s="2" t="s">
        <v>152</v>
      </c>
      <c r="D61" s="4">
        <v>884</v>
      </c>
      <c r="E61" s="5">
        <v>45368</v>
      </c>
      <c r="F61" s="5">
        <v>45383</v>
      </c>
      <c r="G61" s="2" t="str">
        <f t="shared" si="0"/>
        <v>2024-03</v>
      </c>
      <c r="H61" s="2">
        <f t="shared" si="1"/>
        <v>15</v>
      </c>
      <c r="I61" s="2" t="str">
        <f t="shared" si="2"/>
        <v>라인1</v>
      </c>
    </row>
    <row r="62" spans="1:9" x14ac:dyDescent="0.3">
      <c r="A62" s="2" t="s">
        <v>43</v>
      </c>
      <c r="B62" s="2" t="s">
        <v>162</v>
      </c>
      <c r="C62" s="2" t="s">
        <v>160</v>
      </c>
      <c r="D62" s="4">
        <v>654</v>
      </c>
      <c r="E62" s="5">
        <v>45368</v>
      </c>
      <c r="F62" s="5">
        <v>45372</v>
      </c>
      <c r="G62" s="2" t="str">
        <f t="shared" si="0"/>
        <v>2024-03</v>
      </c>
      <c r="H62" s="2">
        <f t="shared" si="1"/>
        <v>4</v>
      </c>
      <c r="I62" s="2" t="str">
        <f t="shared" si="2"/>
        <v>라인5</v>
      </c>
    </row>
    <row r="63" spans="1:9" x14ac:dyDescent="0.3">
      <c r="A63" s="2" t="s">
        <v>43</v>
      </c>
      <c r="B63" s="2" t="s">
        <v>162</v>
      </c>
      <c r="C63" s="2" t="s">
        <v>153</v>
      </c>
      <c r="D63" s="4">
        <v>919</v>
      </c>
      <c r="E63" s="5">
        <v>45368</v>
      </c>
      <c r="F63" s="5">
        <v>45375</v>
      </c>
      <c r="G63" s="2" t="str">
        <f t="shared" si="0"/>
        <v>2024-03</v>
      </c>
      <c r="H63" s="2">
        <f t="shared" si="1"/>
        <v>7</v>
      </c>
      <c r="I63" s="2" t="str">
        <f t="shared" si="2"/>
        <v>라인4</v>
      </c>
    </row>
    <row r="64" spans="1:9" x14ac:dyDescent="0.3">
      <c r="A64" s="2" t="s">
        <v>44</v>
      </c>
      <c r="B64" s="2" t="s">
        <v>172</v>
      </c>
      <c r="C64" s="2" t="s">
        <v>154</v>
      </c>
      <c r="D64" s="4">
        <v>721</v>
      </c>
      <c r="E64" s="5">
        <v>45369</v>
      </c>
      <c r="F64" s="5">
        <v>45375</v>
      </c>
      <c r="G64" s="2" t="str">
        <f t="shared" si="0"/>
        <v>2024-03</v>
      </c>
      <c r="H64" s="2">
        <f t="shared" si="1"/>
        <v>6</v>
      </c>
      <c r="I64" s="2" t="str">
        <f t="shared" si="2"/>
        <v>라인4</v>
      </c>
    </row>
    <row r="65" spans="1:9" x14ac:dyDescent="0.3">
      <c r="A65" s="2" t="s">
        <v>44</v>
      </c>
      <c r="B65" s="2" t="s">
        <v>172</v>
      </c>
      <c r="C65" s="2" t="s">
        <v>163</v>
      </c>
      <c r="D65" s="4">
        <v>1109</v>
      </c>
      <c r="E65" s="5">
        <v>45369</v>
      </c>
      <c r="F65" s="5">
        <v>45370</v>
      </c>
      <c r="G65" s="2" t="str">
        <f t="shared" si="0"/>
        <v>2024-03</v>
      </c>
      <c r="H65" s="2">
        <f t="shared" si="1"/>
        <v>1</v>
      </c>
      <c r="I65" s="2" t="str">
        <f t="shared" si="2"/>
        <v>라인5</v>
      </c>
    </row>
    <row r="66" spans="1:9" x14ac:dyDescent="0.3">
      <c r="A66" s="2" t="s">
        <v>44</v>
      </c>
      <c r="B66" s="2" t="s">
        <v>172</v>
      </c>
      <c r="C66" s="2" t="s">
        <v>153</v>
      </c>
      <c r="D66" s="4">
        <v>287</v>
      </c>
      <c r="E66" s="5">
        <v>45369</v>
      </c>
      <c r="F66" s="5">
        <v>45380</v>
      </c>
      <c r="G66" s="2" t="str">
        <f t="shared" si="0"/>
        <v>2024-03</v>
      </c>
      <c r="H66" s="2">
        <f t="shared" si="1"/>
        <v>11</v>
      </c>
      <c r="I66" s="2" t="str">
        <f t="shared" si="2"/>
        <v>라인4</v>
      </c>
    </row>
    <row r="67" spans="1:9" x14ac:dyDescent="0.3">
      <c r="A67" s="2" t="s">
        <v>44</v>
      </c>
      <c r="B67" s="2" t="s">
        <v>172</v>
      </c>
      <c r="C67" s="2" t="s">
        <v>156</v>
      </c>
      <c r="D67" s="4">
        <v>1317</v>
      </c>
      <c r="E67" s="5">
        <v>45369</v>
      </c>
      <c r="F67" s="5">
        <v>45374</v>
      </c>
      <c r="G67" s="2" t="str">
        <f t="shared" ref="G67:G130" si="3">YEAR(E67)&amp;"-"&amp;TEXT(   MONTH(E67),  "00")</f>
        <v>2024-03</v>
      </c>
      <c r="H67" s="2">
        <f t="shared" ref="H67:H130" si="4">F67-E67</f>
        <v>5</v>
      </c>
      <c r="I67" s="2" t="str">
        <f t="shared" ref="I67:I130" si="5">"라인"&amp;MID(C67,4,1)</f>
        <v>라인5</v>
      </c>
    </row>
    <row r="68" spans="1:9" x14ac:dyDescent="0.3">
      <c r="A68" s="2" t="s">
        <v>45</v>
      </c>
      <c r="B68" s="2" t="s">
        <v>151</v>
      </c>
      <c r="C68" s="2" t="s">
        <v>160</v>
      </c>
      <c r="D68" s="4">
        <v>450</v>
      </c>
      <c r="E68" s="5">
        <v>45372</v>
      </c>
      <c r="F68" s="5">
        <v>45380</v>
      </c>
      <c r="G68" s="2" t="str">
        <f t="shared" si="3"/>
        <v>2024-03</v>
      </c>
      <c r="H68" s="2">
        <f t="shared" si="4"/>
        <v>8</v>
      </c>
      <c r="I68" s="2" t="str">
        <f t="shared" si="5"/>
        <v>라인5</v>
      </c>
    </row>
    <row r="69" spans="1:9" x14ac:dyDescent="0.3">
      <c r="A69" s="2" t="s">
        <v>45</v>
      </c>
      <c r="B69" s="2" t="s">
        <v>151</v>
      </c>
      <c r="C69" s="2" t="s">
        <v>153</v>
      </c>
      <c r="D69" s="4">
        <v>1227</v>
      </c>
      <c r="E69" s="5">
        <v>45372</v>
      </c>
      <c r="F69" s="5">
        <v>45383</v>
      </c>
      <c r="G69" s="2" t="str">
        <f t="shared" si="3"/>
        <v>2024-03</v>
      </c>
      <c r="H69" s="2">
        <f t="shared" si="4"/>
        <v>11</v>
      </c>
      <c r="I69" s="2" t="str">
        <f t="shared" si="5"/>
        <v>라인4</v>
      </c>
    </row>
    <row r="70" spans="1:9" x14ac:dyDescent="0.3">
      <c r="A70" s="2" t="s">
        <v>45</v>
      </c>
      <c r="B70" s="2" t="s">
        <v>151</v>
      </c>
      <c r="C70" s="2" t="s">
        <v>154</v>
      </c>
      <c r="D70" s="4">
        <v>1056</v>
      </c>
      <c r="E70" s="5">
        <v>45372</v>
      </c>
      <c r="F70" s="5">
        <v>45387</v>
      </c>
      <c r="G70" s="2" t="str">
        <f t="shared" si="3"/>
        <v>2024-03</v>
      </c>
      <c r="H70" s="2">
        <f t="shared" si="4"/>
        <v>15</v>
      </c>
      <c r="I70" s="2" t="str">
        <f t="shared" si="5"/>
        <v>라인4</v>
      </c>
    </row>
    <row r="71" spans="1:9" x14ac:dyDescent="0.3">
      <c r="A71" s="2" t="s">
        <v>46</v>
      </c>
      <c r="B71" s="2" t="s">
        <v>161</v>
      </c>
      <c r="C71" s="2" t="s">
        <v>154</v>
      </c>
      <c r="D71" s="4">
        <v>1420</v>
      </c>
      <c r="E71" s="5">
        <v>45373</v>
      </c>
      <c r="F71" s="5">
        <v>45380</v>
      </c>
      <c r="G71" s="2" t="str">
        <f t="shared" si="3"/>
        <v>2024-03</v>
      </c>
      <c r="H71" s="2">
        <f t="shared" si="4"/>
        <v>7</v>
      </c>
      <c r="I71" s="2" t="str">
        <f t="shared" si="5"/>
        <v>라인4</v>
      </c>
    </row>
    <row r="72" spans="1:9" x14ac:dyDescent="0.3">
      <c r="A72" s="2" t="s">
        <v>46</v>
      </c>
      <c r="B72" s="2" t="s">
        <v>161</v>
      </c>
      <c r="C72" s="2" t="s">
        <v>156</v>
      </c>
      <c r="D72" s="4">
        <v>636</v>
      </c>
      <c r="E72" s="5">
        <v>45373</v>
      </c>
      <c r="F72" s="5">
        <v>45378</v>
      </c>
      <c r="G72" s="2" t="str">
        <f t="shared" si="3"/>
        <v>2024-03</v>
      </c>
      <c r="H72" s="2">
        <f t="shared" si="4"/>
        <v>5</v>
      </c>
      <c r="I72" s="2" t="str">
        <f t="shared" si="5"/>
        <v>라인5</v>
      </c>
    </row>
    <row r="73" spans="1:9" x14ac:dyDescent="0.3">
      <c r="A73" s="2" t="s">
        <v>46</v>
      </c>
      <c r="B73" s="2" t="s">
        <v>161</v>
      </c>
      <c r="C73" s="2" t="s">
        <v>153</v>
      </c>
      <c r="D73" s="4">
        <v>1069</v>
      </c>
      <c r="E73" s="5">
        <v>45373</v>
      </c>
      <c r="F73" s="5">
        <v>45380</v>
      </c>
      <c r="G73" s="2" t="str">
        <f t="shared" si="3"/>
        <v>2024-03</v>
      </c>
      <c r="H73" s="2">
        <f t="shared" si="4"/>
        <v>7</v>
      </c>
      <c r="I73" s="2" t="str">
        <f t="shared" si="5"/>
        <v>라인4</v>
      </c>
    </row>
    <row r="74" spans="1:9" x14ac:dyDescent="0.3">
      <c r="A74" s="2" t="s">
        <v>46</v>
      </c>
      <c r="B74" s="2" t="s">
        <v>161</v>
      </c>
      <c r="C74" s="2" t="s">
        <v>163</v>
      </c>
      <c r="D74" s="4">
        <v>1000</v>
      </c>
      <c r="E74" s="5">
        <v>45373</v>
      </c>
      <c r="F74" s="5">
        <v>45374</v>
      </c>
      <c r="G74" s="2" t="str">
        <f t="shared" si="3"/>
        <v>2024-03</v>
      </c>
      <c r="H74" s="2">
        <f t="shared" si="4"/>
        <v>1</v>
      </c>
      <c r="I74" s="2" t="str">
        <f t="shared" si="5"/>
        <v>라인5</v>
      </c>
    </row>
    <row r="75" spans="1:9" x14ac:dyDescent="0.3">
      <c r="A75" s="2" t="s">
        <v>47</v>
      </c>
      <c r="B75" s="2" t="s">
        <v>173</v>
      </c>
      <c r="C75" s="2" t="s">
        <v>152</v>
      </c>
      <c r="D75" s="4">
        <v>1387</v>
      </c>
      <c r="E75" s="5">
        <v>45379</v>
      </c>
      <c r="F75" s="5">
        <v>45389</v>
      </c>
      <c r="G75" s="2" t="str">
        <f t="shared" si="3"/>
        <v>2024-03</v>
      </c>
      <c r="H75" s="2">
        <f t="shared" si="4"/>
        <v>10</v>
      </c>
      <c r="I75" s="2" t="str">
        <f t="shared" si="5"/>
        <v>라인1</v>
      </c>
    </row>
    <row r="76" spans="1:9" x14ac:dyDescent="0.3">
      <c r="A76" s="2" t="s">
        <v>47</v>
      </c>
      <c r="B76" s="2" t="s">
        <v>173</v>
      </c>
      <c r="C76" s="2" t="s">
        <v>160</v>
      </c>
      <c r="D76" s="4">
        <v>1419</v>
      </c>
      <c r="E76" s="5">
        <v>45379</v>
      </c>
      <c r="F76" s="5">
        <v>45380</v>
      </c>
      <c r="G76" s="2" t="str">
        <f t="shared" si="3"/>
        <v>2024-03</v>
      </c>
      <c r="H76" s="2">
        <f t="shared" si="4"/>
        <v>1</v>
      </c>
      <c r="I76" s="2" t="str">
        <f t="shared" si="5"/>
        <v>라인5</v>
      </c>
    </row>
    <row r="77" spans="1:9" x14ac:dyDescent="0.3">
      <c r="A77" s="2" t="s">
        <v>47</v>
      </c>
      <c r="B77" s="2" t="s">
        <v>173</v>
      </c>
      <c r="C77" s="2" t="s">
        <v>163</v>
      </c>
      <c r="D77" s="4">
        <v>437</v>
      </c>
      <c r="E77" s="5">
        <v>45379</v>
      </c>
      <c r="F77" s="5">
        <v>45391</v>
      </c>
      <c r="G77" s="2" t="str">
        <f t="shared" si="3"/>
        <v>2024-03</v>
      </c>
      <c r="H77" s="2">
        <f t="shared" si="4"/>
        <v>12</v>
      </c>
      <c r="I77" s="2" t="str">
        <f t="shared" si="5"/>
        <v>라인5</v>
      </c>
    </row>
    <row r="78" spans="1:9" x14ac:dyDescent="0.3">
      <c r="A78" s="2" t="s">
        <v>48</v>
      </c>
      <c r="B78" s="2" t="s">
        <v>165</v>
      </c>
      <c r="C78" s="2" t="s">
        <v>154</v>
      </c>
      <c r="D78" s="4">
        <v>497</v>
      </c>
      <c r="E78" s="5">
        <v>45381</v>
      </c>
      <c r="F78" s="5">
        <v>45393</v>
      </c>
      <c r="G78" s="2" t="str">
        <f t="shared" si="3"/>
        <v>2024-03</v>
      </c>
      <c r="H78" s="2">
        <f t="shared" si="4"/>
        <v>12</v>
      </c>
      <c r="I78" s="2" t="str">
        <f t="shared" si="5"/>
        <v>라인4</v>
      </c>
    </row>
    <row r="79" spans="1:9" x14ac:dyDescent="0.3">
      <c r="A79" s="2" t="s">
        <v>48</v>
      </c>
      <c r="B79" s="2" t="s">
        <v>165</v>
      </c>
      <c r="C79" s="2" t="s">
        <v>163</v>
      </c>
      <c r="D79" s="4">
        <v>400</v>
      </c>
      <c r="E79" s="5">
        <v>45381</v>
      </c>
      <c r="F79" s="5">
        <v>45388</v>
      </c>
      <c r="G79" s="2" t="str">
        <f t="shared" si="3"/>
        <v>2024-03</v>
      </c>
      <c r="H79" s="2">
        <f t="shared" si="4"/>
        <v>7</v>
      </c>
      <c r="I79" s="2" t="str">
        <f t="shared" si="5"/>
        <v>라인5</v>
      </c>
    </row>
    <row r="80" spans="1:9" x14ac:dyDescent="0.3">
      <c r="A80" s="2" t="s">
        <v>49</v>
      </c>
      <c r="B80" s="2" t="s">
        <v>168</v>
      </c>
      <c r="C80" s="2" t="s">
        <v>160</v>
      </c>
      <c r="D80" s="4">
        <v>714</v>
      </c>
      <c r="E80" s="5">
        <v>45389</v>
      </c>
      <c r="F80" s="5">
        <v>45390</v>
      </c>
      <c r="G80" s="2" t="str">
        <f t="shared" si="3"/>
        <v>2024-04</v>
      </c>
      <c r="H80" s="2">
        <f t="shared" si="4"/>
        <v>1</v>
      </c>
      <c r="I80" s="2" t="str">
        <f t="shared" si="5"/>
        <v>라인5</v>
      </c>
    </row>
    <row r="81" spans="1:9" x14ac:dyDescent="0.3">
      <c r="A81" s="2" t="s">
        <v>50</v>
      </c>
      <c r="B81" s="2" t="s">
        <v>159</v>
      </c>
      <c r="C81" s="2" t="s">
        <v>156</v>
      </c>
      <c r="D81" s="4">
        <v>797</v>
      </c>
      <c r="E81" s="5">
        <v>45390</v>
      </c>
      <c r="F81" s="5">
        <v>45395</v>
      </c>
      <c r="G81" s="2" t="str">
        <f t="shared" si="3"/>
        <v>2024-04</v>
      </c>
      <c r="H81" s="2">
        <f t="shared" si="4"/>
        <v>5</v>
      </c>
      <c r="I81" s="2" t="str">
        <f t="shared" si="5"/>
        <v>라인5</v>
      </c>
    </row>
    <row r="82" spans="1:9" x14ac:dyDescent="0.3">
      <c r="A82" s="2" t="s">
        <v>50</v>
      </c>
      <c r="B82" s="2" t="s">
        <v>159</v>
      </c>
      <c r="C82" s="2" t="s">
        <v>154</v>
      </c>
      <c r="D82" s="4">
        <v>96</v>
      </c>
      <c r="E82" s="5">
        <v>45390</v>
      </c>
      <c r="F82" s="5">
        <v>45402</v>
      </c>
      <c r="G82" s="2" t="str">
        <f t="shared" si="3"/>
        <v>2024-04</v>
      </c>
      <c r="H82" s="2">
        <f t="shared" si="4"/>
        <v>12</v>
      </c>
      <c r="I82" s="2" t="str">
        <f t="shared" si="5"/>
        <v>라인4</v>
      </c>
    </row>
    <row r="83" spans="1:9" x14ac:dyDescent="0.3">
      <c r="A83" s="2" t="s">
        <v>51</v>
      </c>
      <c r="B83" s="2" t="s">
        <v>167</v>
      </c>
      <c r="C83" s="2" t="s">
        <v>153</v>
      </c>
      <c r="D83" s="4">
        <v>936</v>
      </c>
      <c r="E83" s="5">
        <v>45391</v>
      </c>
      <c r="F83" s="5">
        <v>45400</v>
      </c>
      <c r="G83" s="2" t="str">
        <f t="shared" si="3"/>
        <v>2024-04</v>
      </c>
      <c r="H83" s="2">
        <f t="shared" si="4"/>
        <v>9</v>
      </c>
      <c r="I83" s="2" t="str">
        <f t="shared" si="5"/>
        <v>라인4</v>
      </c>
    </row>
    <row r="84" spans="1:9" x14ac:dyDescent="0.3">
      <c r="A84" s="2" t="s">
        <v>52</v>
      </c>
      <c r="B84" s="2" t="s">
        <v>158</v>
      </c>
      <c r="C84" s="2" t="s">
        <v>160</v>
      </c>
      <c r="D84" s="4">
        <v>1248</v>
      </c>
      <c r="E84" s="5">
        <v>45394</v>
      </c>
      <c r="F84" s="5">
        <v>45396</v>
      </c>
      <c r="G84" s="2" t="str">
        <f t="shared" si="3"/>
        <v>2024-04</v>
      </c>
      <c r="H84" s="2">
        <f t="shared" si="4"/>
        <v>2</v>
      </c>
      <c r="I84" s="2" t="str">
        <f t="shared" si="5"/>
        <v>라인5</v>
      </c>
    </row>
    <row r="85" spans="1:9" x14ac:dyDescent="0.3">
      <c r="A85" s="2" t="s">
        <v>53</v>
      </c>
      <c r="B85" s="2" t="s">
        <v>170</v>
      </c>
      <c r="C85" s="2" t="s">
        <v>160</v>
      </c>
      <c r="D85" s="4">
        <v>1406</v>
      </c>
      <c r="E85" s="5">
        <v>45395</v>
      </c>
      <c r="F85" s="5">
        <v>45400</v>
      </c>
      <c r="G85" s="2" t="str">
        <f t="shared" si="3"/>
        <v>2024-04</v>
      </c>
      <c r="H85" s="2">
        <f t="shared" si="4"/>
        <v>5</v>
      </c>
      <c r="I85" s="2" t="str">
        <f t="shared" si="5"/>
        <v>라인5</v>
      </c>
    </row>
    <row r="86" spans="1:9" x14ac:dyDescent="0.3">
      <c r="A86" s="2" t="s">
        <v>53</v>
      </c>
      <c r="B86" s="2" t="s">
        <v>170</v>
      </c>
      <c r="C86" s="2" t="s">
        <v>156</v>
      </c>
      <c r="D86" s="4">
        <v>635</v>
      </c>
      <c r="E86" s="5">
        <v>45395</v>
      </c>
      <c r="F86" s="5">
        <v>45398</v>
      </c>
      <c r="G86" s="2" t="str">
        <f t="shared" si="3"/>
        <v>2024-04</v>
      </c>
      <c r="H86" s="2">
        <f t="shared" si="4"/>
        <v>3</v>
      </c>
      <c r="I86" s="2" t="str">
        <f t="shared" si="5"/>
        <v>라인5</v>
      </c>
    </row>
    <row r="87" spans="1:9" x14ac:dyDescent="0.3">
      <c r="A87" s="2" t="s">
        <v>53</v>
      </c>
      <c r="B87" s="2" t="s">
        <v>170</v>
      </c>
      <c r="C87" s="2" t="s">
        <v>153</v>
      </c>
      <c r="D87" s="4">
        <v>196</v>
      </c>
      <c r="E87" s="5">
        <v>45395</v>
      </c>
      <c r="F87" s="5">
        <v>45407</v>
      </c>
      <c r="G87" s="2" t="str">
        <f t="shared" si="3"/>
        <v>2024-04</v>
      </c>
      <c r="H87" s="2">
        <f t="shared" si="4"/>
        <v>12</v>
      </c>
      <c r="I87" s="2" t="str">
        <f t="shared" si="5"/>
        <v>라인4</v>
      </c>
    </row>
    <row r="88" spans="1:9" x14ac:dyDescent="0.3">
      <c r="A88" s="2" t="s">
        <v>54</v>
      </c>
      <c r="B88" s="2" t="s">
        <v>159</v>
      </c>
      <c r="C88" s="2" t="s">
        <v>153</v>
      </c>
      <c r="D88" s="4">
        <v>159</v>
      </c>
      <c r="E88" s="5">
        <v>45398</v>
      </c>
      <c r="F88" s="5">
        <v>45408</v>
      </c>
      <c r="G88" s="2" t="str">
        <f t="shared" si="3"/>
        <v>2024-04</v>
      </c>
      <c r="H88" s="2">
        <f t="shared" si="4"/>
        <v>10</v>
      </c>
      <c r="I88" s="2" t="str">
        <f t="shared" si="5"/>
        <v>라인4</v>
      </c>
    </row>
    <row r="89" spans="1:9" x14ac:dyDescent="0.3">
      <c r="A89" s="2" t="s">
        <v>55</v>
      </c>
      <c r="B89" s="2" t="s">
        <v>170</v>
      </c>
      <c r="C89" s="2" t="s">
        <v>156</v>
      </c>
      <c r="D89" s="4">
        <v>1359</v>
      </c>
      <c r="E89" s="5">
        <v>45399</v>
      </c>
      <c r="F89" s="5">
        <v>45400</v>
      </c>
      <c r="G89" s="2" t="str">
        <f t="shared" si="3"/>
        <v>2024-04</v>
      </c>
      <c r="H89" s="2">
        <f t="shared" si="4"/>
        <v>1</v>
      </c>
      <c r="I89" s="2" t="str">
        <f t="shared" si="5"/>
        <v>라인5</v>
      </c>
    </row>
    <row r="90" spans="1:9" x14ac:dyDescent="0.3">
      <c r="A90" s="2" t="s">
        <v>55</v>
      </c>
      <c r="B90" s="2" t="s">
        <v>170</v>
      </c>
      <c r="C90" s="2" t="s">
        <v>163</v>
      </c>
      <c r="D90" s="4">
        <v>565</v>
      </c>
      <c r="E90" s="5">
        <v>45399</v>
      </c>
      <c r="F90" s="5">
        <v>45405</v>
      </c>
      <c r="G90" s="2" t="str">
        <f t="shared" si="3"/>
        <v>2024-04</v>
      </c>
      <c r="H90" s="2">
        <f t="shared" si="4"/>
        <v>6</v>
      </c>
      <c r="I90" s="2" t="str">
        <f t="shared" si="5"/>
        <v>라인5</v>
      </c>
    </row>
    <row r="91" spans="1:9" x14ac:dyDescent="0.3">
      <c r="A91" s="2" t="s">
        <v>55</v>
      </c>
      <c r="B91" s="2" t="s">
        <v>170</v>
      </c>
      <c r="C91" s="2" t="s">
        <v>153</v>
      </c>
      <c r="D91" s="4">
        <v>124</v>
      </c>
      <c r="E91" s="5">
        <v>45399</v>
      </c>
      <c r="F91" s="5">
        <v>45404</v>
      </c>
      <c r="G91" s="2" t="str">
        <f t="shared" si="3"/>
        <v>2024-04</v>
      </c>
      <c r="H91" s="2">
        <f t="shared" si="4"/>
        <v>5</v>
      </c>
      <c r="I91" s="2" t="str">
        <f t="shared" si="5"/>
        <v>라인4</v>
      </c>
    </row>
    <row r="92" spans="1:9" x14ac:dyDescent="0.3">
      <c r="A92" s="2" t="s">
        <v>56</v>
      </c>
      <c r="B92" s="2" t="s">
        <v>174</v>
      </c>
      <c r="C92" s="2" t="s">
        <v>163</v>
      </c>
      <c r="D92" s="4">
        <v>1116</v>
      </c>
      <c r="E92" s="5">
        <v>45407</v>
      </c>
      <c r="F92" s="5">
        <v>45412</v>
      </c>
      <c r="G92" s="2" t="str">
        <f t="shared" si="3"/>
        <v>2024-04</v>
      </c>
      <c r="H92" s="2">
        <f t="shared" si="4"/>
        <v>5</v>
      </c>
      <c r="I92" s="2" t="str">
        <f t="shared" si="5"/>
        <v>라인5</v>
      </c>
    </row>
    <row r="93" spans="1:9" x14ac:dyDescent="0.3">
      <c r="A93" s="2" t="s">
        <v>57</v>
      </c>
      <c r="B93" s="2" t="s">
        <v>175</v>
      </c>
      <c r="C93" s="2" t="s">
        <v>152</v>
      </c>
      <c r="D93" s="4">
        <v>827</v>
      </c>
      <c r="E93" s="5">
        <v>45412</v>
      </c>
      <c r="F93" s="5">
        <v>45418</v>
      </c>
      <c r="G93" s="2" t="str">
        <f t="shared" si="3"/>
        <v>2024-04</v>
      </c>
      <c r="H93" s="2">
        <f t="shared" si="4"/>
        <v>6</v>
      </c>
      <c r="I93" s="2" t="str">
        <f t="shared" si="5"/>
        <v>라인1</v>
      </c>
    </row>
    <row r="94" spans="1:9" x14ac:dyDescent="0.3">
      <c r="A94" s="2" t="s">
        <v>57</v>
      </c>
      <c r="B94" s="2" t="s">
        <v>175</v>
      </c>
      <c r="C94" s="2" t="s">
        <v>160</v>
      </c>
      <c r="D94" s="4">
        <v>1332</v>
      </c>
      <c r="E94" s="5">
        <v>45412</v>
      </c>
      <c r="F94" s="5">
        <v>45426</v>
      </c>
      <c r="G94" s="2" t="str">
        <f t="shared" si="3"/>
        <v>2024-04</v>
      </c>
      <c r="H94" s="2">
        <f t="shared" si="4"/>
        <v>14</v>
      </c>
      <c r="I94" s="2" t="str">
        <f t="shared" si="5"/>
        <v>라인5</v>
      </c>
    </row>
    <row r="95" spans="1:9" x14ac:dyDescent="0.3">
      <c r="A95" s="2" t="s">
        <v>57</v>
      </c>
      <c r="B95" s="2" t="s">
        <v>175</v>
      </c>
      <c r="C95" s="2" t="s">
        <v>156</v>
      </c>
      <c r="D95" s="4">
        <v>1446</v>
      </c>
      <c r="E95" s="5">
        <v>45412</v>
      </c>
      <c r="F95" s="5">
        <v>45413</v>
      </c>
      <c r="G95" s="2" t="str">
        <f t="shared" si="3"/>
        <v>2024-04</v>
      </c>
      <c r="H95" s="2">
        <f t="shared" si="4"/>
        <v>1</v>
      </c>
      <c r="I95" s="2" t="str">
        <f t="shared" si="5"/>
        <v>라인5</v>
      </c>
    </row>
    <row r="96" spans="1:9" x14ac:dyDescent="0.3">
      <c r="A96" s="2" t="s">
        <v>58</v>
      </c>
      <c r="B96" s="2" t="s">
        <v>159</v>
      </c>
      <c r="C96" s="2" t="s">
        <v>153</v>
      </c>
      <c r="D96" s="4">
        <v>140</v>
      </c>
      <c r="E96" s="5">
        <v>45413</v>
      </c>
      <c r="F96" s="5">
        <v>45418</v>
      </c>
      <c r="G96" s="2" t="str">
        <f t="shared" si="3"/>
        <v>2024-05</v>
      </c>
      <c r="H96" s="2">
        <f t="shared" si="4"/>
        <v>5</v>
      </c>
      <c r="I96" s="2" t="str">
        <f t="shared" si="5"/>
        <v>라인4</v>
      </c>
    </row>
    <row r="97" spans="1:9" x14ac:dyDescent="0.3">
      <c r="A97" s="2" t="s">
        <v>59</v>
      </c>
      <c r="B97" s="2" t="s">
        <v>164</v>
      </c>
      <c r="C97" s="2" t="s">
        <v>163</v>
      </c>
      <c r="D97" s="4">
        <v>471</v>
      </c>
      <c r="E97" s="5">
        <v>45415</v>
      </c>
      <c r="F97" s="5">
        <v>45418</v>
      </c>
      <c r="G97" s="2" t="str">
        <f t="shared" si="3"/>
        <v>2024-05</v>
      </c>
      <c r="H97" s="2">
        <f t="shared" si="4"/>
        <v>3</v>
      </c>
      <c r="I97" s="2" t="str">
        <f t="shared" si="5"/>
        <v>라인5</v>
      </c>
    </row>
    <row r="98" spans="1:9" x14ac:dyDescent="0.3">
      <c r="A98" s="2" t="s">
        <v>60</v>
      </c>
      <c r="B98" s="2" t="s">
        <v>168</v>
      </c>
      <c r="C98" s="2" t="s">
        <v>160</v>
      </c>
      <c r="D98" s="4">
        <v>1291</v>
      </c>
      <c r="E98" s="5">
        <v>45417</v>
      </c>
      <c r="F98" s="5">
        <v>45425</v>
      </c>
      <c r="G98" s="2" t="str">
        <f t="shared" si="3"/>
        <v>2024-05</v>
      </c>
      <c r="H98" s="2">
        <f t="shared" si="4"/>
        <v>8</v>
      </c>
      <c r="I98" s="2" t="str">
        <f t="shared" si="5"/>
        <v>라인5</v>
      </c>
    </row>
    <row r="99" spans="1:9" x14ac:dyDescent="0.3">
      <c r="A99" s="2" t="s">
        <v>60</v>
      </c>
      <c r="B99" s="2" t="s">
        <v>168</v>
      </c>
      <c r="C99" s="2" t="s">
        <v>154</v>
      </c>
      <c r="D99" s="4">
        <v>356</v>
      </c>
      <c r="E99" s="5">
        <v>45417</v>
      </c>
      <c r="F99" s="5">
        <v>45422</v>
      </c>
      <c r="G99" s="2" t="str">
        <f t="shared" si="3"/>
        <v>2024-05</v>
      </c>
      <c r="H99" s="2">
        <f t="shared" si="4"/>
        <v>5</v>
      </c>
      <c r="I99" s="2" t="str">
        <f t="shared" si="5"/>
        <v>라인4</v>
      </c>
    </row>
    <row r="100" spans="1:9" x14ac:dyDescent="0.3">
      <c r="A100" s="2" t="s">
        <v>60</v>
      </c>
      <c r="B100" s="2" t="s">
        <v>168</v>
      </c>
      <c r="C100" s="2" t="s">
        <v>163</v>
      </c>
      <c r="D100" s="4">
        <v>394</v>
      </c>
      <c r="E100" s="5">
        <v>45417</v>
      </c>
      <c r="F100" s="5">
        <v>45422</v>
      </c>
      <c r="G100" s="2" t="str">
        <f t="shared" si="3"/>
        <v>2024-05</v>
      </c>
      <c r="H100" s="2">
        <f t="shared" si="4"/>
        <v>5</v>
      </c>
      <c r="I100" s="2" t="str">
        <f t="shared" si="5"/>
        <v>라인5</v>
      </c>
    </row>
    <row r="101" spans="1:9" x14ac:dyDescent="0.3">
      <c r="A101" s="2" t="s">
        <v>60</v>
      </c>
      <c r="B101" s="2" t="s">
        <v>168</v>
      </c>
      <c r="C101" s="2" t="s">
        <v>152</v>
      </c>
      <c r="D101" s="4">
        <v>1284</v>
      </c>
      <c r="E101" s="5">
        <v>45417</v>
      </c>
      <c r="F101" s="5">
        <v>45422</v>
      </c>
      <c r="G101" s="2" t="str">
        <f t="shared" si="3"/>
        <v>2024-05</v>
      </c>
      <c r="H101" s="2">
        <f t="shared" si="4"/>
        <v>5</v>
      </c>
      <c r="I101" s="2" t="str">
        <f t="shared" si="5"/>
        <v>라인1</v>
      </c>
    </row>
    <row r="102" spans="1:9" x14ac:dyDescent="0.3">
      <c r="A102" s="2" t="s">
        <v>61</v>
      </c>
      <c r="B102" s="2" t="s">
        <v>170</v>
      </c>
      <c r="C102" s="2" t="s">
        <v>154</v>
      </c>
      <c r="D102" s="4">
        <v>1308</v>
      </c>
      <c r="E102" s="5">
        <v>45422</v>
      </c>
      <c r="F102" s="5">
        <v>45424</v>
      </c>
      <c r="G102" s="2" t="str">
        <f t="shared" si="3"/>
        <v>2024-05</v>
      </c>
      <c r="H102" s="2">
        <f t="shared" si="4"/>
        <v>2</v>
      </c>
      <c r="I102" s="2" t="str">
        <f t="shared" si="5"/>
        <v>라인4</v>
      </c>
    </row>
    <row r="103" spans="1:9" x14ac:dyDescent="0.3">
      <c r="A103" s="2" t="s">
        <v>62</v>
      </c>
      <c r="B103" s="2" t="s">
        <v>176</v>
      </c>
      <c r="C103" s="2" t="s">
        <v>154</v>
      </c>
      <c r="D103" s="4">
        <v>351</v>
      </c>
      <c r="E103" s="5">
        <v>45425</v>
      </c>
      <c r="F103" s="5">
        <v>45432</v>
      </c>
      <c r="G103" s="2" t="str">
        <f t="shared" si="3"/>
        <v>2024-05</v>
      </c>
      <c r="H103" s="2">
        <f t="shared" si="4"/>
        <v>7</v>
      </c>
      <c r="I103" s="2" t="str">
        <f t="shared" si="5"/>
        <v>라인4</v>
      </c>
    </row>
    <row r="104" spans="1:9" x14ac:dyDescent="0.3">
      <c r="A104" s="2" t="s">
        <v>62</v>
      </c>
      <c r="B104" s="2" t="s">
        <v>176</v>
      </c>
      <c r="C104" s="2" t="s">
        <v>152</v>
      </c>
      <c r="D104" s="4">
        <v>872</v>
      </c>
      <c r="E104" s="5">
        <v>45425</v>
      </c>
      <c r="F104" s="5">
        <v>45433</v>
      </c>
      <c r="G104" s="2" t="str">
        <f t="shared" si="3"/>
        <v>2024-05</v>
      </c>
      <c r="H104" s="2">
        <f t="shared" si="4"/>
        <v>8</v>
      </c>
      <c r="I104" s="2" t="str">
        <f t="shared" si="5"/>
        <v>라인1</v>
      </c>
    </row>
    <row r="105" spans="1:9" x14ac:dyDescent="0.3">
      <c r="A105" s="2" t="s">
        <v>62</v>
      </c>
      <c r="B105" s="2" t="s">
        <v>176</v>
      </c>
      <c r="C105" s="2" t="s">
        <v>160</v>
      </c>
      <c r="D105" s="4">
        <v>50</v>
      </c>
      <c r="E105" s="5">
        <v>45425</v>
      </c>
      <c r="F105" s="5">
        <v>45438</v>
      </c>
      <c r="G105" s="2" t="str">
        <f t="shared" si="3"/>
        <v>2024-05</v>
      </c>
      <c r="H105" s="2">
        <f t="shared" si="4"/>
        <v>13</v>
      </c>
      <c r="I105" s="2" t="str">
        <f t="shared" si="5"/>
        <v>라인5</v>
      </c>
    </row>
    <row r="106" spans="1:9" x14ac:dyDescent="0.3">
      <c r="A106" s="2" t="s">
        <v>62</v>
      </c>
      <c r="B106" s="2" t="s">
        <v>176</v>
      </c>
      <c r="C106" s="2" t="s">
        <v>153</v>
      </c>
      <c r="D106" s="4">
        <v>188</v>
      </c>
      <c r="E106" s="5">
        <v>45425</v>
      </c>
      <c r="F106" s="5">
        <v>45433</v>
      </c>
      <c r="G106" s="2" t="str">
        <f t="shared" si="3"/>
        <v>2024-05</v>
      </c>
      <c r="H106" s="2">
        <f t="shared" si="4"/>
        <v>8</v>
      </c>
      <c r="I106" s="2" t="str">
        <f t="shared" si="5"/>
        <v>라인4</v>
      </c>
    </row>
    <row r="107" spans="1:9" x14ac:dyDescent="0.3">
      <c r="A107" s="2" t="s">
        <v>63</v>
      </c>
      <c r="B107" s="2" t="s">
        <v>168</v>
      </c>
      <c r="C107" s="2" t="s">
        <v>156</v>
      </c>
      <c r="D107" s="4">
        <v>1236</v>
      </c>
      <c r="E107" s="5">
        <v>45427</v>
      </c>
      <c r="F107" s="5">
        <v>45429</v>
      </c>
      <c r="G107" s="2" t="str">
        <f t="shared" si="3"/>
        <v>2024-05</v>
      </c>
      <c r="H107" s="2">
        <f t="shared" si="4"/>
        <v>2</v>
      </c>
      <c r="I107" s="2" t="str">
        <f t="shared" si="5"/>
        <v>라인5</v>
      </c>
    </row>
    <row r="108" spans="1:9" x14ac:dyDescent="0.3">
      <c r="A108" s="2" t="s">
        <v>63</v>
      </c>
      <c r="B108" s="2" t="s">
        <v>168</v>
      </c>
      <c r="C108" s="2" t="s">
        <v>163</v>
      </c>
      <c r="D108" s="4">
        <v>100</v>
      </c>
      <c r="E108" s="5">
        <v>45427</v>
      </c>
      <c r="F108" s="5">
        <v>45435</v>
      </c>
      <c r="G108" s="2" t="str">
        <f t="shared" si="3"/>
        <v>2024-05</v>
      </c>
      <c r="H108" s="2">
        <f t="shared" si="4"/>
        <v>8</v>
      </c>
      <c r="I108" s="2" t="str">
        <f t="shared" si="5"/>
        <v>라인5</v>
      </c>
    </row>
    <row r="109" spans="1:9" x14ac:dyDescent="0.3">
      <c r="A109" s="2" t="s">
        <v>63</v>
      </c>
      <c r="B109" s="2" t="s">
        <v>168</v>
      </c>
      <c r="C109" s="2" t="s">
        <v>153</v>
      </c>
      <c r="D109" s="4">
        <v>292</v>
      </c>
      <c r="E109" s="5">
        <v>45427</v>
      </c>
      <c r="F109" s="5">
        <v>45432</v>
      </c>
      <c r="G109" s="2" t="str">
        <f t="shared" si="3"/>
        <v>2024-05</v>
      </c>
      <c r="H109" s="2">
        <f t="shared" si="4"/>
        <v>5</v>
      </c>
      <c r="I109" s="2" t="str">
        <f t="shared" si="5"/>
        <v>라인4</v>
      </c>
    </row>
    <row r="110" spans="1:9" x14ac:dyDescent="0.3">
      <c r="A110" s="2" t="s">
        <v>63</v>
      </c>
      <c r="B110" s="2" t="s">
        <v>168</v>
      </c>
      <c r="C110" s="2" t="s">
        <v>152</v>
      </c>
      <c r="D110" s="4">
        <v>920</v>
      </c>
      <c r="E110" s="5">
        <v>45427</v>
      </c>
      <c r="F110" s="5">
        <v>45439</v>
      </c>
      <c r="G110" s="2" t="str">
        <f t="shared" si="3"/>
        <v>2024-05</v>
      </c>
      <c r="H110" s="2">
        <f t="shared" si="4"/>
        <v>12</v>
      </c>
      <c r="I110" s="2" t="str">
        <f t="shared" si="5"/>
        <v>라인1</v>
      </c>
    </row>
    <row r="111" spans="1:9" x14ac:dyDescent="0.3">
      <c r="A111" s="2" t="s">
        <v>64</v>
      </c>
      <c r="B111" s="2" t="s">
        <v>159</v>
      </c>
      <c r="C111" s="2" t="s">
        <v>160</v>
      </c>
      <c r="D111" s="4">
        <v>275</v>
      </c>
      <c r="E111" s="5">
        <v>45429</v>
      </c>
      <c r="F111" s="5">
        <v>45440</v>
      </c>
      <c r="G111" s="2" t="str">
        <f t="shared" si="3"/>
        <v>2024-05</v>
      </c>
      <c r="H111" s="2">
        <f t="shared" si="4"/>
        <v>11</v>
      </c>
      <c r="I111" s="2" t="str">
        <f t="shared" si="5"/>
        <v>라인5</v>
      </c>
    </row>
    <row r="112" spans="1:9" x14ac:dyDescent="0.3">
      <c r="A112" s="2" t="s">
        <v>65</v>
      </c>
      <c r="B112" s="2" t="s">
        <v>177</v>
      </c>
      <c r="C112" s="2" t="s">
        <v>156</v>
      </c>
      <c r="D112" s="4">
        <v>316</v>
      </c>
      <c r="E112" s="5">
        <v>45434</v>
      </c>
      <c r="F112" s="5">
        <v>45442</v>
      </c>
      <c r="G112" s="2" t="str">
        <f t="shared" si="3"/>
        <v>2024-05</v>
      </c>
      <c r="H112" s="2">
        <f t="shared" si="4"/>
        <v>8</v>
      </c>
      <c r="I112" s="2" t="str">
        <f t="shared" si="5"/>
        <v>라인5</v>
      </c>
    </row>
    <row r="113" spans="1:9" x14ac:dyDescent="0.3">
      <c r="A113" s="2" t="s">
        <v>66</v>
      </c>
      <c r="B113" s="2" t="s">
        <v>162</v>
      </c>
      <c r="C113" s="2" t="s">
        <v>163</v>
      </c>
      <c r="D113" s="4">
        <v>420</v>
      </c>
      <c r="E113" s="5">
        <v>45436</v>
      </c>
      <c r="F113" s="5">
        <v>45450</v>
      </c>
      <c r="G113" s="2" t="str">
        <f t="shared" si="3"/>
        <v>2024-05</v>
      </c>
      <c r="H113" s="2">
        <f t="shared" si="4"/>
        <v>14</v>
      </c>
      <c r="I113" s="2" t="str">
        <f t="shared" si="5"/>
        <v>라인5</v>
      </c>
    </row>
    <row r="114" spans="1:9" x14ac:dyDescent="0.3">
      <c r="A114" s="2" t="s">
        <v>66</v>
      </c>
      <c r="B114" s="2" t="s">
        <v>162</v>
      </c>
      <c r="C114" s="2" t="s">
        <v>156</v>
      </c>
      <c r="D114" s="4">
        <v>740</v>
      </c>
      <c r="E114" s="5">
        <v>45436</v>
      </c>
      <c r="F114" s="5">
        <v>45444</v>
      </c>
      <c r="G114" s="2" t="str">
        <f t="shared" si="3"/>
        <v>2024-05</v>
      </c>
      <c r="H114" s="2">
        <f t="shared" si="4"/>
        <v>8</v>
      </c>
      <c r="I114" s="2" t="str">
        <f t="shared" si="5"/>
        <v>라인5</v>
      </c>
    </row>
    <row r="115" spans="1:9" x14ac:dyDescent="0.3">
      <c r="A115" s="2" t="s">
        <v>66</v>
      </c>
      <c r="B115" s="2" t="s">
        <v>162</v>
      </c>
      <c r="C115" s="2" t="s">
        <v>152</v>
      </c>
      <c r="D115" s="4">
        <v>1332</v>
      </c>
      <c r="E115" s="5">
        <v>45436</v>
      </c>
      <c r="F115" s="5">
        <v>45441</v>
      </c>
      <c r="G115" s="2" t="str">
        <f t="shared" si="3"/>
        <v>2024-05</v>
      </c>
      <c r="H115" s="2">
        <f t="shared" si="4"/>
        <v>5</v>
      </c>
      <c r="I115" s="2" t="str">
        <f t="shared" si="5"/>
        <v>라인1</v>
      </c>
    </row>
    <row r="116" spans="1:9" x14ac:dyDescent="0.3">
      <c r="A116" s="2" t="s">
        <v>67</v>
      </c>
      <c r="B116" s="2" t="s">
        <v>178</v>
      </c>
      <c r="C116" s="2" t="s">
        <v>153</v>
      </c>
      <c r="D116" s="4">
        <v>678</v>
      </c>
      <c r="E116" s="5">
        <v>45436</v>
      </c>
      <c r="F116" s="5">
        <v>45440</v>
      </c>
      <c r="G116" s="2" t="str">
        <f t="shared" si="3"/>
        <v>2024-05</v>
      </c>
      <c r="H116" s="2">
        <f t="shared" si="4"/>
        <v>4</v>
      </c>
      <c r="I116" s="2" t="str">
        <f t="shared" si="5"/>
        <v>라인4</v>
      </c>
    </row>
    <row r="117" spans="1:9" x14ac:dyDescent="0.3">
      <c r="A117" s="2" t="s">
        <v>68</v>
      </c>
      <c r="B117" s="2" t="s">
        <v>174</v>
      </c>
      <c r="C117" s="2" t="s">
        <v>163</v>
      </c>
      <c r="D117" s="4">
        <v>609</v>
      </c>
      <c r="E117" s="5">
        <v>45442</v>
      </c>
      <c r="F117" s="5">
        <v>45447</v>
      </c>
      <c r="G117" s="2" t="str">
        <f t="shared" si="3"/>
        <v>2024-05</v>
      </c>
      <c r="H117" s="2">
        <f t="shared" si="4"/>
        <v>5</v>
      </c>
      <c r="I117" s="2" t="str">
        <f t="shared" si="5"/>
        <v>라인5</v>
      </c>
    </row>
    <row r="118" spans="1:9" x14ac:dyDescent="0.3">
      <c r="A118" s="2" t="s">
        <v>68</v>
      </c>
      <c r="B118" s="2" t="s">
        <v>174</v>
      </c>
      <c r="C118" s="2" t="s">
        <v>156</v>
      </c>
      <c r="D118" s="4">
        <v>638</v>
      </c>
      <c r="E118" s="5">
        <v>45442</v>
      </c>
      <c r="F118" s="5">
        <v>45448</v>
      </c>
      <c r="G118" s="2" t="str">
        <f t="shared" si="3"/>
        <v>2024-05</v>
      </c>
      <c r="H118" s="2">
        <f t="shared" si="4"/>
        <v>6</v>
      </c>
      <c r="I118" s="2" t="str">
        <f t="shared" si="5"/>
        <v>라인5</v>
      </c>
    </row>
    <row r="119" spans="1:9" x14ac:dyDescent="0.3">
      <c r="A119" s="2" t="s">
        <v>69</v>
      </c>
      <c r="B119" s="2" t="s">
        <v>167</v>
      </c>
      <c r="C119" s="2" t="s">
        <v>163</v>
      </c>
      <c r="D119" s="4">
        <v>286</v>
      </c>
      <c r="E119" s="5">
        <v>45448</v>
      </c>
      <c r="F119" s="5">
        <v>45455</v>
      </c>
      <c r="G119" s="2" t="str">
        <f t="shared" si="3"/>
        <v>2024-06</v>
      </c>
      <c r="H119" s="2">
        <f t="shared" si="4"/>
        <v>7</v>
      </c>
      <c r="I119" s="2" t="str">
        <f t="shared" si="5"/>
        <v>라인5</v>
      </c>
    </row>
    <row r="120" spans="1:9" x14ac:dyDescent="0.3">
      <c r="A120" s="2" t="s">
        <v>69</v>
      </c>
      <c r="B120" s="2" t="s">
        <v>167</v>
      </c>
      <c r="C120" s="2" t="s">
        <v>160</v>
      </c>
      <c r="D120" s="4">
        <v>155</v>
      </c>
      <c r="E120" s="5">
        <v>45448</v>
      </c>
      <c r="F120" s="5">
        <v>45460</v>
      </c>
      <c r="G120" s="2" t="str">
        <f t="shared" si="3"/>
        <v>2024-06</v>
      </c>
      <c r="H120" s="2">
        <f t="shared" si="4"/>
        <v>12</v>
      </c>
      <c r="I120" s="2" t="str">
        <f t="shared" si="5"/>
        <v>라인5</v>
      </c>
    </row>
    <row r="121" spans="1:9" x14ac:dyDescent="0.3">
      <c r="A121" s="2" t="s">
        <v>70</v>
      </c>
      <c r="B121" s="2" t="s">
        <v>172</v>
      </c>
      <c r="C121" s="2" t="s">
        <v>152</v>
      </c>
      <c r="D121" s="4">
        <v>1463</v>
      </c>
      <c r="E121" s="5">
        <v>45449</v>
      </c>
      <c r="F121" s="5">
        <v>45456</v>
      </c>
      <c r="G121" s="2" t="str">
        <f t="shared" si="3"/>
        <v>2024-06</v>
      </c>
      <c r="H121" s="2">
        <f t="shared" si="4"/>
        <v>7</v>
      </c>
      <c r="I121" s="2" t="str">
        <f t="shared" si="5"/>
        <v>라인1</v>
      </c>
    </row>
    <row r="122" spans="1:9" x14ac:dyDescent="0.3">
      <c r="A122" s="2" t="s">
        <v>70</v>
      </c>
      <c r="B122" s="2" t="s">
        <v>172</v>
      </c>
      <c r="C122" s="2" t="s">
        <v>154</v>
      </c>
      <c r="D122" s="4">
        <v>193</v>
      </c>
      <c r="E122" s="5">
        <v>45449</v>
      </c>
      <c r="F122" s="5">
        <v>45459</v>
      </c>
      <c r="G122" s="2" t="str">
        <f t="shared" si="3"/>
        <v>2024-06</v>
      </c>
      <c r="H122" s="2">
        <f t="shared" si="4"/>
        <v>10</v>
      </c>
      <c r="I122" s="2" t="str">
        <f t="shared" si="5"/>
        <v>라인4</v>
      </c>
    </row>
    <row r="123" spans="1:9" x14ac:dyDescent="0.3">
      <c r="A123" s="2" t="s">
        <v>71</v>
      </c>
      <c r="B123" s="2" t="s">
        <v>151</v>
      </c>
      <c r="C123" s="2" t="s">
        <v>163</v>
      </c>
      <c r="D123" s="4">
        <v>258</v>
      </c>
      <c r="E123" s="5">
        <v>45449</v>
      </c>
      <c r="F123" s="5">
        <v>45452</v>
      </c>
      <c r="G123" s="2" t="str">
        <f t="shared" si="3"/>
        <v>2024-06</v>
      </c>
      <c r="H123" s="2">
        <f t="shared" si="4"/>
        <v>3</v>
      </c>
      <c r="I123" s="2" t="str">
        <f t="shared" si="5"/>
        <v>라인5</v>
      </c>
    </row>
    <row r="124" spans="1:9" x14ac:dyDescent="0.3">
      <c r="A124" s="2" t="s">
        <v>71</v>
      </c>
      <c r="B124" s="2" t="s">
        <v>151</v>
      </c>
      <c r="C124" s="2" t="s">
        <v>153</v>
      </c>
      <c r="D124" s="4">
        <v>338</v>
      </c>
      <c r="E124" s="5">
        <v>45449</v>
      </c>
      <c r="F124" s="5">
        <v>45461</v>
      </c>
      <c r="G124" s="2" t="str">
        <f t="shared" si="3"/>
        <v>2024-06</v>
      </c>
      <c r="H124" s="2">
        <f t="shared" si="4"/>
        <v>12</v>
      </c>
      <c r="I124" s="2" t="str">
        <f t="shared" si="5"/>
        <v>라인4</v>
      </c>
    </row>
    <row r="125" spans="1:9" x14ac:dyDescent="0.3">
      <c r="A125" s="2" t="s">
        <v>71</v>
      </c>
      <c r="B125" s="2" t="s">
        <v>151</v>
      </c>
      <c r="C125" s="2" t="s">
        <v>156</v>
      </c>
      <c r="D125" s="4">
        <v>112</v>
      </c>
      <c r="E125" s="5">
        <v>45449</v>
      </c>
      <c r="F125" s="5">
        <v>45461</v>
      </c>
      <c r="G125" s="2" t="str">
        <f t="shared" si="3"/>
        <v>2024-06</v>
      </c>
      <c r="H125" s="2">
        <f t="shared" si="4"/>
        <v>12</v>
      </c>
      <c r="I125" s="2" t="str">
        <f t="shared" si="5"/>
        <v>라인5</v>
      </c>
    </row>
    <row r="126" spans="1:9" x14ac:dyDescent="0.3">
      <c r="A126" s="2" t="s">
        <v>71</v>
      </c>
      <c r="B126" s="2" t="s">
        <v>151</v>
      </c>
      <c r="C126" s="2" t="s">
        <v>152</v>
      </c>
      <c r="D126" s="4">
        <v>444</v>
      </c>
      <c r="E126" s="5">
        <v>45449</v>
      </c>
      <c r="F126" s="5">
        <v>45458</v>
      </c>
      <c r="G126" s="2" t="str">
        <f t="shared" si="3"/>
        <v>2024-06</v>
      </c>
      <c r="H126" s="2">
        <f t="shared" si="4"/>
        <v>9</v>
      </c>
      <c r="I126" s="2" t="str">
        <f t="shared" si="5"/>
        <v>라인1</v>
      </c>
    </row>
    <row r="127" spans="1:9" x14ac:dyDescent="0.3">
      <c r="A127" s="2" t="s">
        <v>72</v>
      </c>
      <c r="B127" s="2" t="s">
        <v>167</v>
      </c>
      <c r="C127" s="2" t="s">
        <v>163</v>
      </c>
      <c r="D127" s="4">
        <v>200</v>
      </c>
      <c r="E127" s="5">
        <v>45451</v>
      </c>
      <c r="F127" s="5">
        <v>45460</v>
      </c>
      <c r="G127" s="2" t="str">
        <f t="shared" si="3"/>
        <v>2024-06</v>
      </c>
      <c r="H127" s="2">
        <f t="shared" si="4"/>
        <v>9</v>
      </c>
      <c r="I127" s="2" t="str">
        <f t="shared" si="5"/>
        <v>라인5</v>
      </c>
    </row>
    <row r="128" spans="1:9" x14ac:dyDescent="0.3">
      <c r="A128" s="2" t="s">
        <v>73</v>
      </c>
      <c r="B128" s="2" t="s">
        <v>179</v>
      </c>
      <c r="C128" s="2" t="s">
        <v>153</v>
      </c>
      <c r="D128" s="4">
        <v>1422</v>
      </c>
      <c r="E128" s="5">
        <v>45454</v>
      </c>
      <c r="F128" s="5">
        <v>45465</v>
      </c>
      <c r="G128" s="2" t="str">
        <f t="shared" si="3"/>
        <v>2024-06</v>
      </c>
      <c r="H128" s="2">
        <f t="shared" si="4"/>
        <v>11</v>
      </c>
      <c r="I128" s="2" t="str">
        <f t="shared" si="5"/>
        <v>라인4</v>
      </c>
    </row>
    <row r="129" spans="1:9" x14ac:dyDescent="0.3">
      <c r="A129" s="2" t="s">
        <v>73</v>
      </c>
      <c r="B129" s="2" t="s">
        <v>179</v>
      </c>
      <c r="C129" s="2" t="s">
        <v>152</v>
      </c>
      <c r="D129" s="4">
        <v>510</v>
      </c>
      <c r="E129" s="5">
        <v>45454</v>
      </c>
      <c r="F129" s="5">
        <v>45455</v>
      </c>
      <c r="G129" s="2" t="str">
        <f t="shared" si="3"/>
        <v>2024-06</v>
      </c>
      <c r="H129" s="2">
        <f t="shared" si="4"/>
        <v>1</v>
      </c>
      <c r="I129" s="2" t="str">
        <f t="shared" si="5"/>
        <v>라인1</v>
      </c>
    </row>
    <row r="130" spans="1:9" x14ac:dyDescent="0.3">
      <c r="A130" s="2" t="s">
        <v>73</v>
      </c>
      <c r="B130" s="2" t="s">
        <v>179</v>
      </c>
      <c r="C130" s="2" t="s">
        <v>156</v>
      </c>
      <c r="D130" s="4">
        <v>1228</v>
      </c>
      <c r="E130" s="5">
        <v>45454</v>
      </c>
      <c r="F130" s="5">
        <v>45466</v>
      </c>
      <c r="G130" s="2" t="str">
        <f t="shared" si="3"/>
        <v>2024-06</v>
      </c>
      <c r="H130" s="2">
        <f t="shared" si="4"/>
        <v>12</v>
      </c>
      <c r="I130" s="2" t="str">
        <f t="shared" si="5"/>
        <v>라인5</v>
      </c>
    </row>
    <row r="131" spans="1:9" x14ac:dyDescent="0.3">
      <c r="A131" s="2" t="s">
        <v>73</v>
      </c>
      <c r="B131" s="2" t="s">
        <v>179</v>
      </c>
      <c r="C131" s="2" t="s">
        <v>154</v>
      </c>
      <c r="D131" s="4">
        <v>1157</v>
      </c>
      <c r="E131" s="5">
        <v>45454</v>
      </c>
      <c r="F131" s="5">
        <v>45462</v>
      </c>
      <c r="G131" s="2" t="str">
        <f t="shared" ref="G131:G194" si="6">YEAR(E131)&amp;"-"&amp;TEXT(   MONTH(E131),  "00")</f>
        <v>2024-06</v>
      </c>
      <c r="H131" s="2">
        <f t="shared" ref="H131:H194" si="7">F131-E131</f>
        <v>8</v>
      </c>
      <c r="I131" s="2" t="str">
        <f t="shared" ref="I131:I194" si="8">"라인"&amp;MID(C131,4,1)</f>
        <v>라인4</v>
      </c>
    </row>
    <row r="132" spans="1:9" x14ac:dyDescent="0.3">
      <c r="A132" s="2" t="s">
        <v>74</v>
      </c>
      <c r="B132" s="2" t="s">
        <v>167</v>
      </c>
      <c r="C132" s="2" t="s">
        <v>153</v>
      </c>
      <c r="D132" s="4">
        <v>769</v>
      </c>
      <c r="E132" s="5">
        <v>45458</v>
      </c>
      <c r="F132" s="5">
        <v>45468</v>
      </c>
      <c r="G132" s="2" t="str">
        <f t="shared" si="6"/>
        <v>2024-06</v>
      </c>
      <c r="H132" s="2">
        <f t="shared" si="7"/>
        <v>10</v>
      </c>
      <c r="I132" s="2" t="str">
        <f t="shared" si="8"/>
        <v>라인4</v>
      </c>
    </row>
    <row r="133" spans="1:9" x14ac:dyDescent="0.3">
      <c r="A133" s="2" t="s">
        <v>75</v>
      </c>
      <c r="B133" s="2" t="s">
        <v>177</v>
      </c>
      <c r="C133" s="2" t="s">
        <v>160</v>
      </c>
      <c r="D133" s="4">
        <v>166</v>
      </c>
      <c r="E133" s="5">
        <v>45459</v>
      </c>
      <c r="F133" s="5">
        <v>45471</v>
      </c>
      <c r="G133" s="2" t="str">
        <f t="shared" si="6"/>
        <v>2024-06</v>
      </c>
      <c r="H133" s="2">
        <f t="shared" si="7"/>
        <v>12</v>
      </c>
      <c r="I133" s="2" t="str">
        <f t="shared" si="8"/>
        <v>라인5</v>
      </c>
    </row>
    <row r="134" spans="1:9" x14ac:dyDescent="0.3">
      <c r="A134" s="2" t="s">
        <v>75</v>
      </c>
      <c r="B134" s="2" t="s">
        <v>177</v>
      </c>
      <c r="C134" s="2" t="s">
        <v>153</v>
      </c>
      <c r="D134" s="4">
        <v>791</v>
      </c>
      <c r="E134" s="5">
        <v>45459</v>
      </c>
      <c r="F134" s="5">
        <v>45460</v>
      </c>
      <c r="G134" s="2" t="str">
        <f t="shared" si="6"/>
        <v>2024-06</v>
      </c>
      <c r="H134" s="2">
        <f t="shared" si="7"/>
        <v>1</v>
      </c>
      <c r="I134" s="2" t="str">
        <f t="shared" si="8"/>
        <v>라인4</v>
      </c>
    </row>
    <row r="135" spans="1:9" x14ac:dyDescent="0.3">
      <c r="A135" s="2" t="s">
        <v>75</v>
      </c>
      <c r="B135" s="2" t="s">
        <v>177</v>
      </c>
      <c r="C135" s="2" t="s">
        <v>156</v>
      </c>
      <c r="D135" s="4">
        <v>874</v>
      </c>
      <c r="E135" s="5">
        <v>45459</v>
      </c>
      <c r="F135" s="5">
        <v>45467</v>
      </c>
      <c r="G135" s="2" t="str">
        <f t="shared" si="6"/>
        <v>2024-06</v>
      </c>
      <c r="H135" s="2">
        <f t="shared" si="7"/>
        <v>8</v>
      </c>
      <c r="I135" s="2" t="str">
        <f t="shared" si="8"/>
        <v>라인5</v>
      </c>
    </row>
    <row r="136" spans="1:9" x14ac:dyDescent="0.3">
      <c r="A136" s="2" t="s">
        <v>76</v>
      </c>
      <c r="B136" s="2" t="s">
        <v>167</v>
      </c>
      <c r="C136" s="2" t="s">
        <v>163</v>
      </c>
      <c r="D136" s="4">
        <v>542</v>
      </c>
      <c r="E136" s="5">
        <v>45465</v>
      </c>
      <c r="F136" s="5">
        <v>45475</v>
      </c>
      <c r="G136" s="2" t="str">
        <f t="shared" si="6"/>
        <v>2024-06</v>
      </c>
      <c r="H136" s="2">
        <f t="shared" si="7"/>
        <v>10</v>
      </c>
      <c r="I136" s="2" t="str">
        <f t="shared" si="8"/>
        <v>라인5</v>
      </c>
    </row>
    <row r="137" spans="1:9" x14ac:dyDescent="0.3">
      <c r="A137" s="2" t="s">
        <v>76</v>
      </c>
      <c r="B137" s="2" t="s">
        <v>167</v>
      </c>
      <c r="C137" s="2" t="s">
        <v>153</v>
      </c>
      <c r="D137" s="4">
        <v>1264</v>
      </c>
      <c r="E137" s="5">
        <v>45465</v>
      </c>
      <c r="F137" s="5">
        <v>45469</v>
      </c>
      <c r="G137" s="2" t="str">
        <f t="shared" si="6"/>
        <v>2024-06</v>
      </c>
      <c r="H137" s="2">
        <f t="shared" si="7"/>
        <v>4</v>
      </c>
      <c r="I137" s="2" t="str">
        <f t="shared" si="8"/>
        <v>라인4</v>
      </c>
    </row>
    <row r="138" spans="1:9" x14ac:dyDescent="0.3">
      <c r="A138" s="2" t="s">
        <v>76</v>
      </c>
      <c r="B138" s="2" t="s">
        <v>167</v>
      </c>
      <c r="C138" s="2" t="s">
        <v>154</v>
      </c>
      <c r="D138" s="4">
        <v>129</v>
      </c>
      <c r="E138" s="5">
        <v>45465</v>
      </c>
      <c r="F138" s="5">
        <v>45479</v>
      </c>
      <c r="G138" s="2" t="str">
        <f t="shared" si="6"/>
        <v>2024-06</v>
      </c>
      <c r="H138" s="2">
        <f t="shared" si="7"/>
        <v>14</v>
      </c>
      <c r="I138" s="2" t="str">
        <f t="shared" si="8"/>
        <v>라인4</v>
      </c>
    </row>
    <row r="139" spans="1:9" x14ac:dyDescent="0.3">
      <c r="A139" s="2" t="s">
        <v>77</v>
      </c>
      <c r="B139" s="2" t="s">
        <v>180</v>
      </c>
      <c r="C139" s="2" t="s">
        <v>153</v>
      </c>
      <c r="D139" s="4">
        <v>1392</v>
      </c>
      <c r="E139" s="5">
        <v>45466</v>
      </c>
      <c r="F139" s="5">
        <v>45472</v>
      </c>
      <c r="G139" s="2" t="str">
        <f t="shared" si="6"/>
        <v>2024-06</v>
      </c>
      <c r="H139" s="2">
        <f t="shared" si="7"/>
        <v>6</v>
      </c>
      <c r="I139" s="2" t="str">
        <f t="shared" si="8"/>
        <v>라인4</v>
      </c>
    </row>
    <row r="140" spans="1:9" x14ac:dyDescent="0.3">
      <c r="A140" s="2" t="s">
        <v>77</v>
      </c>
      <c r="B140" s="2" t="s">
        <v>180</v>
      </c>
      <c r="C140" s="2" t="s">
        <v>160</v>
      </c>
      <c r="D140" s="4">
        <v>416</v>
      </c>
      <c r="E140" s="5">
        <v>45466</v>
      </c>
      <c r="F140" s="5">
        <v>45478</v>
      </c>
      <c r="G140" s="2" t="str">
        <f t="shared" si="6"/>
        <v>2024-06</v>
      </c>
      <c r="H140" s="2">
        <f t="shared" si="7"/>
        <v>12</v>
      </c>
      <c r="I140" s="2" t="str">
        <f t="shared" si="8"/>
        <v>라인5</v>
      </c>
    </row>
    <row r="141" spans="1:9" x14ac:dyDescent="0.3">
      <c r="A141" s="2" t="s">
        <v>77</v>
      </c>
      <c r="B141" s="2" t="s">
        <v>180</v>
      </c>
      <c r="C141" s="2" t="s">
        <v>154</v>
      </c>
      <c r="D141" s="4">
        <v>57</v>
      </c>
      <c r="E141" s="5">
        <v>45466</v>
      </c>
      <c r="F141" s="5">
        <v>45472</v>
      </c>
      <c r="G141" s="2" t="str">
        <f t="shared" si="6"/>
        <v>2024-06</v>
      </c>
      <c r="H141" s="2">
        <f t="shared" si="7"/>
        <v>6</v>
      </c>
      <c r="I141" s="2" t="str">
        <f t="shared" si="8"/>
        <v>라인4</v>
      </c>
    </row>
    <row r="142" spans="1:9" x14ac:dyDescent="0.3">
      <c r="A142" s="2" t="s">
        <v>78</v>
      </c>
      <c r="B142" s="2" t="s">
        <v>181</v>
      </c>
      <c r="C142" s="2" t="s">
        <v>163</v>
      </c>
      <c r="D142" s="4">
        <v>848</v>
      </c>
      <c r="E142" s="5">
        <v>45466</v>
      </c>
      <c r="F142" s="5">
        <v>45473</v>
      </c>
      <c r="G142" s="2" t="str">
        <f t="shared" si="6"/>
        <v>2024-06</v>
      </c>
      <c r="H142" s="2">
        <f t="shared" si="7"/>
        <v>7</v>
      </c>
      <c r="I142" s="2" t="str">
        <f t="shared" si="8"/>
        <v>라인5</v>
      </c>
    </row>
    <row r="143" spans="1:9" x14ac:dyDescent="0.3">
      <c r="A143" s="2" t="s">
        <v>78</v>
      </c>
      <c r="B143" s="2" t="s">
        <v>181</v>
      </c>
      <c r="C143" s="2" t="s">
        <v>152</v>
      </c>
      <c r="D143" s="4">
        <v>140</v>
      </c>
      <c r="E143" s="5">
        <v>45466</v>
      </c>
      <c r="F143" s="5">
        <v>45472</v>
      </c>
      <c r="G143" s="2" t="str">
        <f t="shared" si="6"/>
        <v>2024-06</v>
      </c>
      <c r="H143" s="2">
        <f t="shared" si="7"/>
        <v>6</v>
      </c>
      <c r="I143" s="2" t="str">
        <f t="shared" si="8"/>
        <v>라인1</v>
      </c>
    </row>
    <row r="144" spans="1:9" x14ac:dyDescent="0.3">
      <c r="A144" s="2" t="s">
        <v>79</v>
      </c>
      <c r="B144" s="2" t="s">
        <v>169</v>
      </c>
      <c r="C144" s="2" t="s">
        <v>156</v>
      </c>
      <c r="D144" s="4">
        <v>674</v>
      </c>
      <c r="E144" s="5">
        <v>45471</v>
      </c>
      <c r="F144" s="5">
        <v>45475</v>
      </c>
      <c r="G144" s="2" t="str">
        <f t="shared" si="6"/>
        <v>2024-06</v>
      </c>
      <c r="H144" s="2">
        <f t="shared" si="7"/>
        <v>4</v>
      </c>
      <c r="I144" s="2" t="str">
        <f t="shared" si="8"/>
        <v>라인5</v>
      </c>
    </row>
    <row r="145" spans="1:9" x14ac:dyDescent="0.3">
      <c r="A145" s="2" t="s">
        <v>79</v>
      </c>
      <c r="B145" s="2" t="s">
        <v>169</v>
      </c>
      <c r="C145" s="2" t="s">
        <v>153</v>
      </c>
      <c r="D145" s="4">
        <v>471</v>
      </c>
      <c r="E145" s="5">
        <v>45471</v>
      </c>
      <c r="F145" s="5">
        <v>45472</v>
      </c>
      <c r="G145" s="2" t="str">
        <f t="shared" si="6"/>
        <v>2024-06</v>
      </c>
      <c r="H145" s="2">
        <f t="shared" si="7"/>
        <v>1</v>
      </c>
      <c r="I145" s="2" t="str">
        <f t="shared" si="8"/>
        <v>라인4</v>
      </c>
    </row>
    <row r="146" spans="1:9" x14ac:dyDescent="0.3">
      <c r="A146" s="2" t="s">
        <v>79</v>
      </c>
      <c r="B146" s="2" t="s">
        <v>169</v>
      </c>
      <c r="C146" s="2" t="s">
        <v>160</v>
      </c>
      <c r="D146" s="4">
        <v>1142</v>
      </c>
      <c r="E146" s="5">
        <v>45471</v>
      </c>
      <c r="F146" s="5">
        <v>45476</v>
      </c>
      <c r="G146" s="2" t="str">
        <f t="shared" si="6"/>
        <v>2024-06</v>
      </c>
      <c r="H146" s="2">
        <f t="shared" si="7"/>
        <v>5</v>
      </c>
      <c r="I146" s="2" t="str">
        <f t="shared" si="8"/>
        <v>라인5</v>
      </c>
    </row>
    <row r="147" spans="1:9" x14ac:dyDescent="0.3">
      <c r="A147" s="2" t="s">
        <v>80</v>
      </c>
      <c r="B147" s="2" t="s">
        <v>167</v>
      </c>
      <c r="C147" s="2" t="s">
        <v>152</v>
      </c>
      <c r="D147" s="4">
        <v>1271</v>
      </c>
      <c r="E147" s="5">
        <v>45471</v>
      </c>
      <c r="F147" s="5">
        <v>45474</v>
      </c>
      <c r="G147" s="2" t="str">
        <f t="shared" si="6"/>
        <v>2024-06</v>
      </c>
      <c r="H147" s="2">
        <f t="shared" si="7"/>
        <v>3</v>
      </c>
      <c r="I147" s="2" t="str">
        <f t="shared" si="8"/>
        <v>라인1</v>
      </c>
    </row>
    <row r="148" spans="1:9" x14ac:dyDescent="0.3">
      <c r="A148" s="2" t="s">
        <v>80</v>
      </c>
      <c r="B148" s="2" t="s">
        <v>167</v>
      </c>
      <c r="C148" s="2" t="s">
        <v>153</v>
      </c>
      <c r="D148" s="4">
        <v>430</v>
      </c>
      <c r="E148" s="5">
        <v>45471</v>
      </c>
      <c r="F148" s="5">
        <v>45480</v>
      </c>
      <c r="G148" s="2" t="str">
        <f t="shared" si="6"/>
        <v>2024-06</v>
      </c>
      <c r="H148" s="2">
        <f t="shared" si="7"/>
        <v>9</v>
      </c>
      <c r="I148" s="2" t="str">
        <f t="shared" si="8"/>
        <v>라인4</v>
      </c>
    </row>
    <row r="149" spans="1:9" x14ac:dyDescent="0.3">
      <c r="A149" s="2" t="s">
        <v>81</v>
      </c>
      <c r="B149" s="2" t="s">
        <v>159</v>
      </c>
      <c r="C149" s="2" t="s">
        <v>160</v>
      </c>
      <c r="D149" s="4">
        <v>712</v>
      </c>
      <c r="E149" s="5">
        <v>45473</v>
      </c>
      <c r="F149" s="5">
        <v>45475</v>
      </c>
      <c r="G149" s="2" t="str">
        <f t="shared" si="6"/>
        <v>2024-06</v>
      </c>
      <c r="H149" s="2">
        <f t="shared" si="7"/>
        <v>2</v>
      </c>
      <c r="I149" s="2" t="str">
        <f t="shared" si="8"/>
        <v>라인5</v>
      </c>
    </row>
    <row r="150" spans="1:9" x14ac:dyDescent="0.3">
      <c r="A150" s="2" t="s">
        <v>82</v>
      </c>
      <c r="B150" s="2" t="s">
        <v>159</v>
      </c>
      <c r="C150" s="2" t="s">
        <v>152</v>
      </c>
      <c r="D150" s="4">
        <v>173</v>
      </c>
      <c r="E150" s="5">
        <v>45476</v>
      </c>
      <c r="F150" s="5">
        <v>45487</v>
      </c>
      <c r="G150" s="2" t="str">
        <f t="shared" si="6"/>
        <v>2024-07</v>
      </c>
      <c r="H150" s="2">
        <f t="shared" si="7"/>
        <v>11</v>
      </c>
      <c r="I150" s="2" t="str">
        <f t="shared" si="8"/>
        <v>라인1</v>
      </c>
    </row>
    <row r="151" spans="1:9" x14ac:dyDescent="0.3">
      <c r="A151" s="2" t="s">
        <v>82</v>
      </c>
      <c r="B151" s="2" t="s">
        <v>159</v>
      </c>
      <c r="C151" s="2" t="s">
        <v>160</v>
      </c>
      <c r="D151" s="4">
        <v>1288</v>
      </c>
      <c r="E151" s="5">
        <v>45476</v>
      </c>
      <c r="F151" s="5">
        <v>45488</v>
      </c>
      <c r="G151" s="2" t="str">
        <f t="shared" si="6"/>
        <v>2024-07</v>
      </c>
      <c r="H151" s="2">
        <f t="shared" si="7"/>
        <v>12</v>
      </c>
      <c r="I151" s="2" t="str">
        <f t="shared" si="8"/>
        <v>라인5</v>
      </c>
    </row>
    <row r="152" spans="1:9" x14ac:dyDescent="0.3">
      <c r="A152" s="2" t="s">
        <v>82</v>
      </c>
      <c r="B152" s="2" t="s">
        <v>159</v>
      </c>
      <c r="C152" s="2" t="s">
        <v>153</v>
      </c>
      <c r="D152" s="4">
        <v>366</v>
      </c>
      <c r="E152" s="5">
        <v>45476</v>
      </c>
      <c r="F152" s="5">
        <v>45490</v>
      </c>
      <c r="G152" s="2" t="str">
        <f t="shared" si="6"/>
        <v>2024-07</v>
      </c>
      <c r="H152" s="2">
        <f t="shared" si="7"/>
        <v>14</v>
      </c>
      <c r="I152" s="2" t="str">
        <f t="shared" si="8"/>
        <v>라인4</v>
      </c>
    </row>
    <row r="153" spans="1:9" x14ac:dyDescent="0.3">
      <c r="A153" s="2" t="s">
        <v>83</v>
      </c>
      <c r="B153" s="2" t="s">
        <v>182</v>
      </c>
      <c r="C153" s="2" t="s">
        <v>160</v>
      </c>
      <c r="D153" s="4">
        <v>741</v>
      </c>
      <c r="E153" s="5">
        <v>45477</v>
      </c>
      <c r="F153" s="5">
        <v>45492</v>
      </c>
      <c r="G153" s="2" t="str">
        <f t="shared" si="6"/>
        <v>2024-07</v>
      </c>
      <c r="H153" s="2">
        <f t="shared" si="7"/>
        <v>15</v>
      </c>
      <c r="I153" s="2" t="str">
        <f t="shared" si="8"/>
        <v>라인5</v>
      </c>
    </row>
    <row r="154" spans="1:9" x14ac:dyDescent="0.3">
      <c r="A154" s="2" t="s">
        <v>83</v>
      </c>
      <c r="B154" s="2" t="s">
        <v>182</v>
      </c>
      <c r="C154" s="2" t="s">
        <v>163</v>
      </c>
      <c r="D154" s="4">
        <v>1370</v>
      </c>
      <c r="E154" s="5">
        <v>45477</v>
      </c>
      <c r="F154" s="5">
        <v>45482</v>
      </c>
      <c r="G154" s="2" t="str">
        <f t="shared" si="6"/>
        <v>2024-07</v>
      </c>
      <c r="H154" s="2">
        <f t="shared" si="7"/>
        <v>5</v>
      </c>
      <c r="I154" s="2" t="str">
        <f t="shared" si="8"/>
        <v>라인5</v>
      </c>
    </row>
    <row r="155" spans="1:9" x14ac:dyDescent="0.3">
      <c r="A155" s="2" t="s">
        <v>84</v>
      </c>
      <c r="B155" s="2" t="s">
        <v>159</v>
      </c>
      <c r="C155" s="2" t="s">
        <v>156</v>
      </c>
      <c r="D155" s="4">
        <v>432</v>
      </c>
      <c r="E155" s="5">
        <v>45477</v>
      </c>
      <c r="F155" s="5">
        <v>45480</v>
      </c>
      <c r="G155" s="2" t="str">
        <f t="shared" si="6"/>
        <v>2024-07</v>
      </c>
      <c r="H155" s="2">
        <f t="shared" si="7"/>
        <v>3</v>
      </c>
      <c r="I155" s="2" t="str">
        <f t="shared" si="8"/>
        <v>라인5</v>
      </c>
    </row>
    <row r="156" spans="1:9" x14ac:dyDescent="0.3">
      <c r="A156" s="2" t="s">
        <v>84</v>
      </c>
      <c r="B156" s="2" t="s">
        <v>159</v>
      </c>
      <c r="C156" s="2" t="s">
        <v>163</v>
      </c>
      <c r="D156" s="4">
        <v>266</v>
      </c>
      <c r="E156" s="5">
        <v>45477</v>
      </c>
      <c r="F156" s="5">
        <v>45486</v>
      </c>
      <c r="G156" s="2" t="str">
        <f t="shared" si="6"/>
        <v>2024-07</v>
      </c>
      <c r="H156" s="2">
        <f t="shared" si="7"/>
        <v>9</v>
      </c>
      <c r="I156" s="2" t="str">
        <f t="shared" si="8"/>
        <v>라인5</v>
      </c>
    </row>
    <row r="157" spans="1:9" x14ac:dyDescent="0.3">
      <c r="A157" s="2" t="s">
        <v>84</v>
      </c>
      <c r="B157" s="2" t="s">
        <v>159</v>
      </c>
      <c r="C157" s="2" t="s">
        <v>154</v>
      </c>
      <c r="D157" s="4">
        <v>1346</v>
      </c>
      <c r="E157" s="5">
        <v>45477</v>
      </c>
      <c r="F157" s="5">
        <v>45478</v>
      </c>
      <c r="G157" s="2" t="str">
        <f t="shared" si="6"/>
        <v>2024-07</v>
      </c>
      <c r="H157" s="2">
        <f t="shared" si="7"/>
        <v>1</v>
      </c>
      <c r="I157" s="2" t="str">
        <f t="shared" si="8"/>
        <v>라인4</v>
      </c>
    </row>
    <row r="158" spans="1:9" x14ac:dyDescent="0.3">
      <c r="A158" s="2" t="s">
        <v>84</v>
      </c>
      <c r="B158" s="2" t="s">
        <v>159</v>
      </c>
      <c r="C158" s="2" t="s">
        <v>160</v>
      </c>
      <c r="D158" s="4">
        <v>917</v>
      </c>
      <c r="E158" s="5">
        <v>45477</v>
      </c>
      <c r="F158" s="5">
        <v>45483</v>
      </c>
      <c r="G158" s="2" t="str">
        <f t="shared" si="6"/>
        <v>2024-07</v>
      </c>
      <c r="H158" s="2">
        <f t="shared" si="7"/>
        <v>6</v>
      </c>
      <c r="I158" s="2" t="str">
        <f t="shared" si="8"/>
        <v>라인5</v>
      </c>
    </row>
    <row r="159" spans="1:9" x14ac:dyDescent="0.3">
      <c r="A159" s="2" t="s">
        <v>85</v>
      </c>
      <c r="B159" s="2" t="s">
        <v>183</v>
      </c>
      <c r="C159" s="2" t="s">
        <v>154</v>
      </c>
      <c r="D159" s="4">
        <v>1161</v>
      </c>
      <c r="E159" s="5">
        <v>45478</v>
      </c>
      <c r="F159" s="5">
        <v>45488</v>
      </c>
      <c r="G159" s="2" t="str">
        <f t="shared" si="6"/>
        <v>2024-07</v>
      </c>
      <c r="H159" s="2">
        <f t="shared" si="7"/>
        <v>10</v>
      </c>
      <c r="I159" s="2" t="str">
        <f t="shared" si="8"/>
        <v>라인4</v>
      </c>
    </row>
    <row r="160" spans="1:9" x14ac:dyDescent="0.3">
      <c r="A160" s="2" t="s">
        <v>85</v>
      </c>
      <c r="B160" s="2" t="s">
        <v>183</v>
      </c>
      <c r="C160" s="2" t="s">
        <v>153</v>
      </c>
      <c r="D160" s="4">
        <v>1441</v>
      </c>
      <c r="E160" s="5">
        <v>45478</v>
      </c>
      <c r="F160" s="5">
        <v>45493</v>
      </c>
      <c r="G160" s="2" t="str">
        <f t="shared" si="6"/>
        <v>2024-07</v>
      </c>
      <c r="H160" s="2">
        <f t="shared" si="7"/>
        <v>15</v>
      </c>
      <c r="I160" s="2" t="str">
        <f t="shared" si="8"/>
        <v>라인4</v>
      </c>
    </row>
    <row r="161" spans="1:9" x14ac:dyDescent="0.3">
      <c r="A161" s="2" t="s">
        <v>85</v>
      </c>
      <c r="B161" s="2" t="s">
        <v>183</v>
      </c>
      <c r="C161" s="2" t="s">
        <v>156</v>
      </c>
      <c r="D161" s="4">
        <v>497</v>
      </c>
      <c r="E161" s="5">
        <v>45478</v>
      </c>
      <c r="F161" s="5">
        <v>45479</v>
      </c>
      <c r="G161" s="2" t="str">
        <f t="shared" si="6"/>
        <v>2024-07</v>
      </c>
      <c r="H161" s="2">
        <f t="shared" si="7"/>
        <v>1</v>
      </c>
      <c r="I161" s="2" t="str">
        <f t="shared" si="8"/>
        <v>라인5</v>
      </c>
    </row>
    <row r="162" spans="1:9" x14ac:dyDescent="0.3">
      <c r="A162" s="2" t="s">
        <v>85</v>
      </c>
      <c r="B162" s="2" t="s">
        <v>183</v>
      </c>
      <c r="C162" s="2" t="s">
        <v>152</v>
      </c>
      <c r="D162" s="4">
        <v>460</v>
      </c>
      <c r="E162" s="5">
        <v>45478</v>
      </c>
      <c r="F162" s="5">
        <v>45491</v>
      </c>
      <c r="G162" s="2" t="str">
        <f t="shared" si="6"/>
        <v>2024-07</v>
      </c>
      <c r="H162" s="2">
        <f t="shared" si="7"/>
        <v>13</v>
      </c>
      <c r="I162" s="2" t="str">
        <f t="shared" si="8"/>
        <v>라인1</v>
      </c>
    </row>
    <row r="163" spans="1:9" x14ac:dyDescent="0.3">
      <c r="A163" s="2" t="s">
        <v>86</v>
      </c>
      <c r="B163" s="2" t="s">
        <v>155</v>
      </c>
      <c r="C163" s="2" t="s">
        <v>163</v>
      </c>
      <c r="D163" s="4">
        <v>1117</v>
      </c>
      <c r="E163" s="5">
        <v>45478</v>
      </c>
      <c r="F163" s="5">
        <v>45493</v>
      </c>
      <c r="G163" s="2" t="str">
        <f t="shared" si="6"/>
        <v>2024-07</v>
      </c>
      <c r="H163" s="2">
        <f t="shared" si="7"/>
        <v>15</v>
      </c>
      <c r="I163" s="2" t="str">
        <f t="shared" si="8"/>
        <v>라인5</v>
      </c>
    </row>
    <row r="164" spans="1:9" x14ac:dyDescent="0.3">
      <c r="A164" s="2" t="s">
        <v>86</v>
      </c>
      <c r="B164" s="2" t="s">
        <v>155</v>
      </c>
      <c r="C164" s="2" t="s">
        <v>153</v>
      </c>
      <c r="D164" s="4">
        <v>1184</v>
      </c>
      <c r="E164" s="5">
        <v>45478</v>
      </c>
      <c r="F164" s="5">
        <v>45484</v>
      </c>
      <c r="G164" s="2" t="str">
        <f t="shared" si="6"/>
        <v>2024-07</v>
      </c>
      <c r="H164" s="2">
        <f t="shared" si="7"/>
        <v>6</v>
      </c>
      <c r="I164" s="2" t="str">
        <f t="shared" si="8"/>
        <v>라인4</v>
      </c>
    </row>
    <row r="165" spans="1:9" x14ac:dyDescent="0.3">
      <c r="A165" s="2" t="s">
        <v>87</v>
      </c>
      <c r="B165" s="2" t="s">
        <v>184</v>
      </c>
      <c r="C165" s="2" t="s">
        <v>156</v>
      </c>
      <c r="D165" s="4">
        <v>169</v>
      </c>
      <c r="E165" s="5">
        <v>45479</v>
      </c>
      <c r="F165" s="5">
        <v>45488</v>
      </c>
      <c r="G165" s="2" t="str">
        <f t="shared" si="6"/>
        <v>2024-07</v>
      </c>
      <c r="H165" s="2">
        <f t="shared" si="7"/>
        <v>9</v>
      </c>
      <c r="I165" s="2" t="str">
        <f t="shared" si="8"/>
        <v>라인5</v>
      </c>
    </row>
    <row r="166" spans="1:9" x14ac:dyDescent="0.3">
      <c r="A166" s="2" t="s">
        <v>87</v>
      </c>
      <c r="B166" s="2" t="s">
        <v>184</v>
      </c>
      <c r="C166" s="2" t="s">
        <v>153</v>
      </c>
      <c r="D166" s="4">
        <v>332</v>
      </c>
      <c r="E166" s="5">
        <v>45479</v>
      </c>
      <c r="F166" s="5">
        <v>45488</v>
      </c>
      <c r="G166" s="2" t="str">
        <f t="shared" si="6"/>
        <v>2024-07</v>
      </c>
      <c r="H166" s="2">
        <f t="shared" si="7"/>
        <v>9</v>
      </c>
      <c r="I166" s="2" t="str">
        <f t="shared" si="8"/>
        <v>라인4</v>
      </c>
    </row>
    <row r="167" spans="1:9" x14ac:dyDescent="0.3">
      <c r="A167" s="2" t="s">
        <v>88</v>
      </c>
      <c r="B167" s="2" t="s">
        <v>155</v>
      </c>
      <c r="C167" s="2" t="s">
        <v>154</v>
      </c>
      <c r="D167" s="4">
        <v>564</v>
      </c>
      <c r="E167" s="5">
        <v>45482</v>
      </c>
      <c r="F167" s="5">
        <v>45490</v>
      </c>
      <c r="G167" s="2" t="str">
        <f t="shared" si="6"/>
        <v>2024-07</v>
      </c>
      <c r="H167" s="2">
        <f t="shared" si="7"/>
        <v>8</v>
      </c>
      <c r="I167" s="2" t="str">
        <f t="shared" si="8"/>
        <v>라인4</v>
      </c>
    </row>
    <row r="168" spans="1:9" x14ac:dyDescent="0.3">
      <c r="A168" s="2" t="s">
        <v>89</v>
      </c>
      <c r="B168" s="2" t="s">
        <v>159</v>
      </c>
      <c r="C168" s="2" t="s">
        <v>156</v>
      </c>
      <c r="D168" s="4">
        <v>951</v>
      </c>
      <c r="E168" s="5">
        <v>45483</v>
      </c>
      <c r="F168" s="5">
        <v>45493</v>
      </c>
      <c r="G168" s="2" t="str">
        <f t="shared" si="6"/>
        <v>2024-07</v>
      </c>
      <c r="H168" s="2">
        <f t="shared" si="7"/>
        <v>10</v>
      </c>
      <c r="I168" s="2" t="str">
        <f t="shared" si="8"/>
        <v>라인5</v>
      </c>
    </row>
    <row r="169" spans="1:9" x14ac:dyDescent="0.3">
      <c r="A169" s="2" t="s">
        <v>90</v>
      </c>
      <c r="B169" s="2" t="s">
        <v>174</v>
      </c>
      <c r="C169" s="2" t="s">
        <v>160</v>
      </c>
      <c r="D169" s="4">
        <v>1339</v>
      </c>
      <c r="E169" s="5">
        <v>45486</v>
      </c>
      <c r="F169" s="5">
        <v>45489</v>
      </c>
      <c r="G169" s="2" t="str">
        <f t="shared" si="6"/>
        <v>2024-07</v>
      </c>
      <c r="H169" s="2">
        <f t="shared" si="7"/>
        <v>3</v>
      </c>
      <c r="I169" s="2" t="str">
        <f t="shared" si="8"/>
        <v>라인5</v>
      </c>
    </row>
    <row r="170" spans="1:9" x14ac:dyDescent="0.3">
      <c r="A170" s="2" t="s">
        <v>90</v>
      </c>
      <c r="B170" s="2" t="s">
        <v>174</v>
      </c>
      <c r="C170" s="2" t="s">
        <v>153</v>
      </c>
      <c r="D170" s="4">
        <v>1206</v>
      </c>
      <c r="E170" s="5">
        <v>45486</v>
      </c>
      <c r="F170" s="5">
        <v>45495</v>
      </c>
      <c r="G170" s="2" t="str">
        <f t="shared" si="6"/>
        <v>2024-07</v>
      </c>
      <c r="H170" s="2">
        <f t="shared" si="7"/>
        <v>9</v>
      </c>
      <c r="I170" s="2" t="str">
        <f t="shared" si="8"/>
        <v>라인4</v>
      </c>
    </row>
    <row r="171" spans="1:9" x14ac:dyDescent="0.3">
      <c r="A171" s="2" t="s">
        <v>91</v>
      </c>
      <c r="B171" s="2" t="s">
        <v>185</v>
      </c>
      <c r="C171" s="2" t="s">
        <v>160</v>
      </c>
      <c r="D171" s="4">
        <v>447</v>
      </c>
      <c r="E171" s="5">
        <v>45490</v>
      </c>
      <c r="F171" s="5">
        <v>45501</v>
      </c>
      <c r="G171" s="2" t="str">
        <f t="shared" si="6"/>
        <v>2024-07</v>
      </c>
      <c r="H171" s="2">
        <f t="shared" si="7"/>
        <v>11</v>
      </c>
      <c r="I171" s="2" t="str">
        <f t="shared" si="8"/>
        <v>라인5</v>
      </c>
    </row>
    <row r="172" spans="1:9" x14ac:dyDescent="0.3">
      <c r="A172" s="2" t="s">
        <v>91</v>
      </c>
      <c r="B172" s="2" t="s">
        <v>185</v>
      </c>
      <c r="C172" s="2" t="s">
        <v>163</v>
      </c>
      <c r="D172" s="4">
        <v>534</v>
      </c>
      <c r="E172" s="5">
        <v>45490</v>
      </c>
      <c r="F172" s="5">
        <v>45498</v>
      </c>
      <c r="G172" s="2" t="str">
        <f t="shared" si="6"/>
        <v>2024-07</v>
      </c>
      <c r="H172" s="2">
        <f t="shared" si="7"/>
        <v>8</v>
      </c>
      <c r="I172" s="2" t="str">
        <f t="shared" si="8"/>
        <v>라인5</v>
      </c>
    </row>
    <row r="173" spans="1:9" x14ac:dyDescent="0.3">
      <c r="A173" s="2" t="s">
        <v>92</v>
      </c>
      <c r="B173" s="2" t="s">
        <v>166</v>
      </c>
      <c r="C173" s="2" t="s">
        <v>154</v>
      </c>
      <c r="D173" s="4">
        <v>491</v>
      </c>
      <c r="E173" s="5">
        <v>45491</v>
      </c>
      <c r="F173" s="5">
        <v>45503</v>
      </c>
      <c r="G173" s="2" t="str">
        <f t="shared" si="6"/>
        <v>2024-07</v>
      </c>
      <c r="H173" s="2">
        <f t="shared" si="7"/>
        <v>12</v>
      </c>
      <c r="I173" s="2" t="str">
        <f t="shared" si="8"/>
        <v>라인4</v>
      </c>
    </row>
    <row r="174" spans="1:9" x14ac:dyDescent="0.3">
      <c r="A174" s="2" t="s">
        <v>92</v>
      </c>
      <c r="B174" s="2" t="s">
        <v>166</v>
      </c>
      <c r="C174" s="2" t="s">
        <v>163</v>
      </c>
      <c r="D174" s="4">
        <v>1219</v>
      </c>
      <c r="E174" s="5">
        <v>45491</v>
      </c>
      <c r="F174" s="5">
        <v>45492</v>
      </c>
      <c r="G174" s="2" t="str">
        <f t="shared" si="6"/>
        <v>2024-07</v>
      </c>
      <c r="H174" s="2">
        <f t="shared" si="7"/>
        <v>1</v>
      </c>
      <c r="I174" s="2" t="str">
        <f t="shared" si="8"/>
        <v>라인5</v>
      </c>
    </row>
    <row r="175" spans="1:9" x14ac:dyDescent="0.3">
      <c r="A175" s="2" t="s">
        <v>93</v>
      </c>
      <c r="B175" s="2" t="s">
        <v>162</v>
      </c>
      <c r="C175" s="2" t="s">
        <v>154</v>
      </c>
      <c r="D175" s="4">
        <v>161</v>
      </c>
      <c r="E175" s="5">
        <v>45492</v>
      </c>
      <c r="F175" s="5">
        <v>45503</v>
      </c>
      <c r="G175" s="2" t="str">
        <f t="shared" si="6"/>
        <v>2024-07</v>
      </c>
      <c r="H175" s="2">
        <f t="shared" si="7"/>
        <v>11</v>
      </c>
      <c r="I175" s="2" t="str">
        <f t="shared" si="8"/>
        <v>라인4</v>
      </c>
    </row>
    <row r="176" spans="1:9" x14ac:dyDescent="0.3">
      <c r="A176" s="2" t="s">
        <v>93</v>
      </c>
      <c r="B176" s="2" t="s">
        <v>162</v>
      </c>
      <c r="C176" s="2" t="s">
        <v>153</v>
      </c>
      <c r="D176" s="4">
        <v>1300</v>
      </c>
      <c r="E176" s="5">
        <v>45492</v>
      </c>
      <c r="F176" s="5">
        <v>45503</v>
      </c>
      <c r="G176" s="2" t="str">
        <f t="shared" si="6"/>
        <v>2024-07</v>
      </c>
      <c r="H176" s="2">
        <f t="shared" si="7"/>
        <v>11</v>
      </c>
      <c r="I176" s="2" t="str">
        <f t="shared" si="8"/>
        <v>라인4</v>
      </c>
    </row>
    <row r="177" spans="1:9" x14ac:dyDescent="0.3">
      <c r="A177" s="2" t="s">
        <v>94</v>
      </c>
      <c r="B177" s="2" t="s">
        <v>186</v>
      </c>
      <c r="C177" s="2" t="s">
        <v>154</v>
      </c>
      <c r="D177" s="4">
        <v>1043</v>
      </c>
      <c r="E177" s="5">
        <v>45496</v>
      </c>
      <c r="F177" s="5">
        <v>45504</v>
      </c>
      <c r="G177" s="2" t="str">
        <f t="shared" si="6"/>
        <v>2024-07</v>
      </c>
      <c r="H177" s="2">
        <f t="shared" si="7"/>
        <v>8</v>
      </c>
      <c r="I177" s="2" t="str">
        <f t="shared" si="8"/>
        <v>라인4</v>
      </c>
    </row>
    <row r="178" spans="1:9" x14ac:dyDescent="0.3">
      <c r="A178" s="2" t="s">
        <v>94</v>
      </c>
      <c r="B178" s="2" t="s">
        <v>186</v>
      </c>
      <c r="C178" s="2" t="s">
        <v>163</v>
      </c>
      <c r="D178" s="4">
        <v>1171</v>
      </c>
      <c r="E178" s="5">
        <v>45496</v>
      </c>
      <c r="F178" s="5">
        <v>45505</v>
      </c>
      <c r="G178" s="2" t="str">
        <f t="shared" si="6"/>
        <v>2024-07</v>
      </c>
      <c r="H178" s="2">
        <f t="shared" si="7"/>
        <v>9</v>
      </c>
      <c r="I178" s="2" t="str">
        <f t="shared" si="8"/>
        <v>라인5</v>
      </c>
    </row>
    <row r="179" spans="1:9" x14ac:dyDescent="0.3">
      <c r="A179" s="2" t="s">
        <v>94</v>
      </c>
      <c r="B179" s="2" t="s">
        <v>186</v>
      </c>
      <c r="C179" s="2" t="s">
        <v>156</v>
      </c>
      <c r="D179" s="4">
        <v>1425</v>
      </c>
      <c r="E179" s="5">
        <v>45496</v>
      </c>
      <c r="F179" s="5">
        <v>45500</v>
      </c>
      <c r="G179" s="2" t="str">
        <f t="shared" si="6"/>
        <v>2024-07</v>
      </c>
      <c r="H179" s="2">
        <f t="shared" si="7"/>
        <v>4</v>
      </c>
      <c r="I179" s="2" t="str">
        <f t="shared" si="8"/>
        <v>라인5</v>
      </c>
    </row>
    <row r="180" spans="1:9" x14ac:dyDescent="0.3">
      <c r="A180" s="2" t="s">
        <v>94</v>
      </c>
      <c r="B180" s="2" t="s">
        <v>186</v>
      </c>
      <c r="C180" s="2" t="s">
        <v>160</v>
      </c>
      <c r="D180" s="4">
        <v>351</v>
      </c>
      <c r="E180" s="5">
        <v>45496</v>
      </c>
      <c r="F180" s="5">
        <v>45506</v>
      </c>
      <c r="G180" s="2" t="str">
        <f t="shared" si="6"/>
        <v>2024-07</v>
      </c>
      <c r="H180" s="2">
        <f t="shared" si="7"/>
        <v>10</v>
      </c>
      <c r="I180" s="2" t="str">
        <f t="shared" si="8"/>
        <v>라인5</v>
      </c>
    </row>
    <row r="181" spans="1:9" x14ac:dyDescent="0.3">
      <c r="A181" s="2" t="s">
        <v>95</v>
      </c>
      <c r="B181" s="2" t="s">
        <v>168</v>
      </c>
      <c r="C181" s="2" t="s">
        <v>163</v>
      </c>
      <c r="D181" s="4">
        <v>1090</v>
      </c>
      <c r="E181" s="5">
        <v>45501</v>
      </c>
      <c r="F181" s="5">
        <v>45504</v>
      </c>
      <c r="G181" s="2" t="str">
        <f t="shared" si="6"/>
        <v>2024-07</v>
      </c>
      <c r="H181" s="2">
        <f t="shared" si="7"/>
        <v>3</v>
      </c>
      <c r="I181" s="2" t="str">
        <f t="shared" si="8"/>
        <v>라인5</v>
      </c>
    </row>
    <row r="182" spans="1:9" x14ac:dyDescent="0.3">
      <c r="A182" s="2" t="s">
        <v>95</v>
      </c>
      <c r="B182" s="2" t="s">
        <v>168</v>
      </c>
      <c r="C182" s="2" t="s">
        <v>154</v>
      </c>
      <c r="D182" s="4">
        <v>821</v>
      </c>
      <c r="E182" s="5">
        <v>45501</v>
      </c>
      <c r="F182" s="5">
        <v>45505</v>
      </c>
      <c r="G182" s="2" t="str">
        <f t="shared" si="6"/>
        <v>2024-07</v>
      </c>
      <c r="H182" s="2">
        <f t="shared" si="7"/>
        <v>4</v>
      </c>
      <c r="I182" s="2" t="str">
        <f t="shared" si="8"/>
        <v>라인4</v>
      </c>
    </row>
    <row r="183" spans="1:9" x14ac:dyDescent="0.3">
      <c r="A183" s="2" t="s">
        <v>95</v>
      </c>
      <c r="B183" s="2" t="s">
        <v>168</v>
      </c>
      <c r="C183" s="2" t="s">
        <v>153</v>
      </c>
      <c r="D183" s="4">
        <v>480</v>
      </c>
      <c r="E183" s="5">
        <v>45501</v>
      </c>
      <c r="F183" s="5">
        <v>45507</v>
      </c>
      <c r="G183" s="2" t="str">
        <f t="shared" si="6"/>
        <v>2024-07</v>
      </c>
      <c r="H183" s="2">
        <f t="shared" si="7"/>
        <v>6</v>
      </c>
      <c r="I183" s="2" t="str">
        <f t="shared" si="8"/>
        <v>라인4</v>
      </c>
    </row>
    <row r="184" spans="1:9" x14ac:dyDescent="0.3">
      <c r="A184" s="2" t="s">
        <v>96</v>
      </c>
      <c r="B184" s="2" t="s">
        <v>166</v>
      </c>
      <c r="C184" s="2" t="s">
        <v>156</v>
      </c>
      <c r="D184" s="4">
        <v>833</v>
      </c>
      <c r="E184" s="5">
        <v>45502</v>
      </c>
      <c r="F184" s="5">
        <v>45512</v>
      </c>
      <c r="G184" s="2" t="str">
        <f t="shared" si="6"/>
        <v>2024-07</v>
      </c>
      <c r="H184" s="2">
        <f t="shared" si="7"/>
        <v>10</v>
      </c>
      <c r="I184" s="2" t="str">
        <f t="shared" si="8"/>
        <v>라인5</v>
      </c>
    </row>
    <row r="185" spans="1:9" x14ac:dyDescent="0.3">
      <c r="A185" s="2" t="s">
        <v>96</v>
      </c>
      <c r="B185" s="2" t="s">
        <v>166</v>
      </c>
      <c r="C185" s="2" t="s">
        <v>163</v>
      </c>
      <c r="D185" s="4">
        <v>896</v>
      </c>
      <c r="E185" s="5">
        <v>45502</v>
      </c>
      <c r="F185" s="5">
        <v>45511</v>
      </c>
      <c r="G185" s="2" t="str">
        <f t="shared" si="6"/>
        <v>2024-07</v>
      </c>
      <c r="H185" s="2">
        <f t="shared" si="7"/>
        <v>9</v>
      </c>
      <c r="I185" s="2" t="str">
        <f t="shared" si="8"/>
        <v>라인5</v>
      </c>
    </row>
    <row r="186" spans="1:9" x14ac:dyDescent="0.3">
      <c r="A186" s="2" t="s">
        <v>96</v>
      </c>
      <c r="B186" s="2" t="s">
        <v>166</v>
      </c>
      <c r="C186" s="2" t="s">
        <v>154</v>
      </c>
      <c r="D186" s="4">
        <v>1493</v>
      </c>
      <c r="E186" s="5">
        <v>45502</v>
      </c>
      <c r="F186" s="5">
        <v>45506</v>
      </c>
      <c r="G186" s="2" t="str">
        <f t="shared" si="6"/>
        <v>2024-07</v>
      </c>
      <c r="H186" s="2">
        <f t="shared" si="7"/>
        <v>4</v>
      </c>
      <c r="I186" s="2" t="str">
        <f t="shared" si="8"/>
        <v>라인4</v>
      </c>
    </row>
    <row r="187" spans="1:9" x14ac:dyDescent="0.3">
      <c r="A187" s="2" t="s">
        <v>97</v>
      </c>
      <c r="B187" s="2" t="s">
        <v>162</v>
      </c>
      <c r="C187" s="2" t="s">
        <v>156</v>
      </c>
      <c r="D187" s="4">
        <v>675</v>
      </c>
      <c r="E187" s="5">
        <v>45509</v>
      </c>
      <c r="F187" s="5">
        <v>45524</v>
      </c>
      <c r="G187" s="2" t="str">
        <f t="shared" si="6"/>
        <v>2024-08</v>
      </c>
      <c r="H187" s="2">
        <f t="shared" si="7"/>
        <v>15</v>
      </c>
      <c r="I187" s="2" t="str">
        <f t="shared" si="8"/>
        <v>라인5</v>
      </c>
    </row>
    <row r="188" spans="1:9" x14ac:dyDescent="0.3">
      <c r="A188" s="2" t="s">
        <v>98</v>
      </c>
      <c r="B188" s="2" t="s">
        <v>176</v>
      </c>
      <c r="C188" s="2" t="s">
        <v>163</v>
      </c>
      <c r="D188" s="4">
        <v>1326</v>
      </c>
      <c r="E188" s="5">
        <v>45510</v>
      </c>
      <c r="F188" s="5">
        <v>45516</v>
      </c>
      <c r="G188" s="2" t="str">
        <f t="shared" si="6"/>
        <v>2024-08</v>
      </c>
      <c r="H188" s="2">
        <f t="shared" si="7"/>
        <v>6</v>
      </c>
      <c r="I188" s="2" t="str">
        <f t="shared" si="8"/>
        <v>라인5</v>
      </c>
    </row>
    <row r="189" spans="1:9" x14ac:dyDescent="0.3">
      <c r="A189" s="2" t="s">
        <v>98</v>
      </c>
      <c r="B189" s="2" t="s">
        <v>176</v>
      </c>
      <c r="C189" s="2" t="s">
        <v>152</v>
      </c>
      <c r="D189" s="4">
        <v>554</v>
      </c>
      <c r="E189" s="5">
        <v>45510</v>
      </c>
      <c r="F189" s="5">
        <v>45523</v>
      </c>
      <c r="G189" s="2" t="str">
        <f t="shared" si="6"/>
        <v>2024-08</v>
      </c>
      <c r="H189" s="2">
        <f t="shared" si="7"/>
        <v>13</v>
      </c>
      <c r="I189" s="2" t="str">
        <f t="shared" si="8"/>
        <v>라인1</v>
      </c>
    </row>
    <row r="190" spans="1:9" x14ac:dyDescent="0.3">
      <c r="A190" s="2" t="s">
        <v>98</v>
      </c>
      <c r="B190" s="2" t="s">
        <v>176</v>
      </c>
      <c r="C190" s="2" t="s">
        <v>156</v>
      </c>
      <c r="D190" s="4">
        <v>1191</v>
      </c>
      <c r="E190" s="5">
        <v>45510</v>
      </c>
      <c r="F190" s="5">
        <v>45525</v>
      </c>
      <c r="G190" s="2" t="str">
        <f t="shared" si="6"/>
        <v>2024-08</v>
      </c>
      <c r="H190" s="2">
        <f t="shared" si="7"/>
        <v>15</v>
      </c>
      <c r="I190" s="2" t="str">
        <f t="shared" si="8"/>
        <v>라인5</v>
      </c>
    </row>
    <row r="191" spans="1:9" x14ac:dyDescent="0.3">
      <c r="A191" s="2" t="s">
        <v>98</v>
      </c>
      <c r="B191" s="2" t="s">
        <v>176</v>
      </c>
      <c r="C191" s="2" t="s">
        <v>160</v>
      </c>
      <c r="D191" s="4">
        <v>421</v>
      </c>
      <c r="E191" s="5">
        <v>45510</v>
      </c>
      <c r="F191" s="5">
        <v>45521</v>
      </c>
      <c r="G191" s="2" t="str">
        <f t="shared" si="6"/>
        <v>2024-08</v>
      </c>
      <c r="H191" s="2">
        <f t="shared" si="7"/>
        <v>11</v>
      </c>
      <c r="I191" s="2" t="str">
        <f t="shared" si="8"/>
        <v>라인5</v>
      </c>
    </row>
    <row r="192" spans="1:9" x14ac:dyDescent="0.3">
      <c r="A192" s="2" t="s">
        <v>99</v>
      </c>
      <c r="B192" s="2" t="s">
        <v>151</v>
      </c>
      <c r="C192" s="2" t="s">
        <v>156</v>
      </c>
      <c r="D192" s="4">
        <v>1310</v>
      </c>
      <c r="E192" s="5">
        <v>45519</v>
      </c>
      <c r="F192" s="5">
        <v>45531</v>
      </c>
      <c r="G192" s="2" t="str">
        <f t="shared" si="6"/>
        <v>2024-08</v>
      </c>
      <c r="H192" s="2">
        <f t="shared" si="7"/>
        <v>12</v>
      </c>
      <c r="I192" s="2" t="str">
        <f t="shared" si="8"/>
        <v>라인5</v>
      </c>
    </row>
    <row r="193" spans="1:9" x14ac:dyDescent="0.3">
      <c r="A193" s="2" t="s">
        <v>99</v>
      </c>
      <c r="B193" s="2" t="s">
        <v>151</v>
      </c>
      <c r="C193" s="2" t="s">
        <v>160</v>
      </c>
      <c r="D193" s="4">
        <v>53</v>
      </c>
      <c r="E193" s="5">
        <v>45519</v>
      </c>
      <c r="F193" s="5">
        <v>45521</v>
      </c>
      <c r="G193" s="2" t="str">
        <f t="shared" si="6"/>
        <v>2024-08</v>
      </c>
      <c r="H193" s="2">
        <f t="shared" si="7"/>
        <v>2</v>
      </c>
      <c r="I193" s="2" t="str">
        <f t="shared" si="8"/>
        <v>라인5</v>
      </c>
    </row>
    <row r="194" spans="1:9" x14ac:dyDescent="0.3">
      <c r="A194" s="2" t="s">
        <v>99</v>
      </c>
      <c r="B194" s="2" t="s">
        <v>151</v>
      </c>
      <c r="C194" s="2" t="s">
        <v>163</v>
      </c>
      <c r="D194" s="4">
        <v>215</v>
      </c>
      <c r="E194" s="5">
        <v>45519</v>
      </c>
      <c r="F194" s="5">
        <v>45530</v>
      </c>
      <c r="G194" s="2" t="str">
        <f t="shared" si="6"/>
        <v>2024-08</v>
      </c>
      <c r="H194" s="2">
        <f t="shared" si="7"/>
        <v>11</v>
      </c>
      <c r="I194" s="2" t="str">
        <f t="shared" si="8"/>
        <v>라인5</v>
      </c>
    </row>
    <row r="195" spans="1:9" x14ac:dyDescent="0.3">
      <c r="A195" s="2" t="s">
        <v>100</v>
      </c>
      <c r="B195" s="2" t="s">
        <v>187</v>
      </c>
      <c r="C195" s="2" t="s">
        <v>163</v>
      </c>
      <c r="D195" s="4">
        <v>685</v>
      </c>
      <c r="E195" s="5">
        <v>45520</v>
      </c>
      <c r="F195" s="5">
        <v>45531</v>
      </c>
      <c r="G195" s="2" t="str">
        <f t="shared" ref="G195:G258" si="9">YEAR(E195)&amp;"-"&amp;TEXT(   MONTH(E195),  "00")</f>
        <v>2024-08</v>
      </c>
      <c r="H195" s="2">
        <f t="shared" ref="H195:H258" si="10">F195-E195</f>
        <v>11</v>
      </c>
      <c r="I195" s="2" t="str">
        <f t="shared" ref="I195:I258" si="11">"라인"&amp;MID(C195,4,1)</f>
        <v>라인5</v>
      </c>
    </row>
    <row r="196" spans="1:9" x14ac:dyDescent="0.3">
      <c r="A196" s="2" t="s">
        <v>100</v>
      </c>
      <c r="B196" s="2" t="s">
        <v>187</v>
      </c>
      <c r="C196" s="2" t="s">
        <v>153</v>
      </c>
      <c r="D196" s="4">
        <v>153</v>
      </c>
      <c r="E196" s="5">
        <v>45520</v>
      </c>
      <c r="F196" s="5">
        <v>45535</v>
      </c>
      <c r="G196" s="2" t="str">
        <f t="shared" si="9"/>
        <v>2024-08</v>
      </c>
      <c r="H196" s="2">
        <f t="shared" si="10"/>
        <v>15</v>
      </c>
      <c r="I196" s="2" t="str">
        <f t="shared" si="11"/>
        <v>라인4</v>
      </c>
    </row>
    <row r="197" spans="1:9" x14ac:dyDescent="0.3">
      <c r="A197" s="2" t="s">
        <v>100</v>
      </c>
      <c r="B197" s="2" t="s">
        <v>187</v>
      </c>
      <c r="C197" s="2" t="s">
        <v>156</v>
      </c>
      <c r="D197" s="4">
        <v>749</v>
      </c>
      <c r="E197" s="5">
        <v>45520</v>
      </c>
      <c r="F197" s="5">
        <v>45527</v>
      </c>
      <c r="G197" s="2" t="str">
        <f t="shared" si="9"/>
        <v>2024-08</v>
      </c>
      <c r="H197" s="2">
        <f t="shared" si="10"/>
        <v>7</v>
      </c>
      <c r="I197" s="2" t="str">
        <f t="shared" si="11"/>
        <v>라인5</v>
      </c>
    </row>
    <row r="198" spans="1:9" x14ac:dyDescent="0.3">
      <c r="A198" s="2" t="s">
        <v>100</v>
      </c>
      <c r="B198" s="2" t="s">
        <v>187</v>
      </c>
      <c r="C198" s="2" t="s">
        <v>152</v>
      </c>
      <c r="D198" s="4">
        <v>179</v>
      </c>
      <c r="E198" s="5">
        <v>45520</v>
      </c>
      <c r="F198" s="5">
        <v>45531</v>
      </c>
      <c r="G198" s="2" t="str">
        <f t="shared" si="9"/>
        <v>2024-08</v>
      </c>
      <c r="H198" s="2">
        <f t="shared" si="10"/>
        <v>11</v>
      </c>
      <c r="I198" s="2" t="str">
        <f t="shared" si="11"/>
        <v>라인1</v>
      </c>
    </row>
    <row r="199" spans="1:9" x14ac:dyDescent="0.3">
      <c r="A199" s="2" t="s">
        <v>101</v>
      </c>
      <c r="B199" s="2" t="s">
        <v>165</v>
      </c>
      <c r="C199" s="2" t="s">
        <v>153</v>
      </c>
      <c r="D199" s="4">
        <v>954</v>
      </c>
      <c r="E199" s="5">
        <v>45521</v>
      </c>
      <c r="F199" s="5">
        <v>45527</v>
      </c>
      <c r="G199" s="2" t="str">
        <f t="shared" si="9"/>
        <v>2024-08</v>
      </c>
      <c r="H199" s="2">
        <f t="shared" si="10"/>
        <v>6</v>
      </c>
      <c r="I199" s="2" t="str">
        <f t="shared" si="11"/>
        <v>라인4</v>
      </c>
    </row>
    <row r="200" spans="1:9" x14ac:dyDescent="0.3">
      <c r="A200" s="2" t="s">
        <v>101</v>
      </c>
      <c r="B200" s="2" t="s">
        <v>165</v>
      </c>
      <c r="C200" s="2" t="s">
        <v>154</v>
      </c>
      <c r="D200" s="4">
        <v>1469</v>
      </c>
      <c r="E200" s="5">
        <v>45521</v>
      </c>
      <c r="F200" s="5">
        <v>45533</v>
      </c>
      <c r="G200" s="2" t="str">
        <f t="shared" si="9"/>
        <v>2024-08</v>
      </c>
      <c r="H200" s="2">
        <f t="shared" si="10"/>
        <v>12</v>
      </c>
      <c r="I200" s="2" t="str">
        <f t="shared" si="11"/>
        <v>라인4</v>
      </c>
    </row>
    <row r="201" spans="1:9" x14ac:dyDescent="0.3">
      <c r="A201" s="2" t="s">
        <v>101</v>
      </c>
      <c r="B201" s="2" t="s">
        <v>165</v>
      </c>
      <c r="C201" s="2" t="s">
        <v>152</v>
      </c>
      <c r="D201" s="4">
        <v>526</v>
      </c>
      <c r="E201" s="5">
        <v>45521</v>
      </c>
      <c r="F201" s="5">
        <v>45523</v>
      </c>
      <c r="G201" s="2" t="str">
        <f t="shared" si="9"/>
        <v>2024-08</v>
      </c>
      <c r="H201" s="2">
        <f t="shared" si="10"/>
        <v>2</v>
      </c>
      <c r="I201" s="2" t="str">
        <f t="shared" si="11"/>
        <v>라인1</v>
      </c>
    </row>
    <row r="202" spans="1:9" x14ac:dyDescent="0.3">
      <c r="A202" s="2" t="s">
        <v>102</v>
      </c>
      <c r="B202" s="2" t="s">
        <v>151</v>
      </c>
      <c r="C202" s="2" t="s">
        <v>163</v>
      </c>
      <c r="D202" s="4">
        <v>263</v>
      </c>
      <c r="E202" s="5">
        <v>45525</v>
      </c>
      <c r="F202" s="5">
        <v>45540</v>
      </c>
      <c r="G202" s="2" t="str">
        <f t="shared" si="9"/>
        <v>2024-08</v>
      </c>
      <c r="H202" s="2">
        <f t="shared" si="10"/>
        <v>15</v>
      </c>
      <c r="I202" s="2" t="str">
        <f t="shared" si="11"/>
        <v>라인5</v>
      </c>
    </row>
    <row r="203" spans="1:9" x14ac:dyDescent="0.3">
      <c r="A203" s="2" t="s">
        <v>102</v>
      </c>
      <c r="B203" s="2" t="s">
        <v>151</v>
      </c>
      <c r="C203" s="2" t="s">
        <v>156</v>
      </c>
      <c r="D203" s="4">
        <v>1358</v>
      </c>
      <c r="E203" s="5">
        <v>45525</v>
      </c>
      <c r="F203" s="5">
        <v>45538</v>
      </c>
      <c r="G203" s="2" t="str">
        <f t="shared" si="9"/>
        <v>2024-08</v>
      </c>
      <c r="H203" s="2">
        <f t="shared" si="10"/>
        <v>13</v>
      </c>
      <c r="I203" s="2" t="str">
        <f t="shared" si="11"/>
        <v>라인5</v>
      </c>
    </row>
    <row r="204" spans="1:9" x14ac:dyDescent="0.3">
      <c r="A204" s="2" t="s">
        <v>103</v>
      </c>
      <c r="B204" s="2" t="s">
        <v>179</v>
      </c>
      <c r="C204" s="2" t="s">
        <v>154</v>
      </c>
      <c r="D204" s="4">
        <v>908</v>
      </c>
      <c r="E204" s="5">
        <v>45526</v>
      </c>
      <c r="F204" s="5">
        <v>45539</v>
      </c>
      <c r="G204" s="2" t="str">
        <f t="shared" si="9"/>
        <v>2024-08</v>
      </c>
      <c r="H204" s="2">
        <f t="shared" si="10"/>
        <v>13</v>
      </c>
      <c r="I204" s="2" t="str">
        <f t="shared" si="11"/>
        <v>라인4</v>
      </c>
    </row>
    <row r="205" spans="1:9" x14ac:dyDescent="0.3">
      <c r="A205" s="2" t="s">
        <v>103</v>
      </c>
      <c r="B205" s="2" t="s">
        <v>179</v>
      </c>
      <c r="C205" s="2" t="s">
        <v>153</v>
      </c>
      <c r="D205" s="4">
        <v>799</v>
      </c>
      <c r="E205" s="5">
        <v>45526</v>
      </c>
      <c r="F205" s="5">
        <v>45534</v>
      </c>
      <c r="G205" s="2" t="str">
        <f t="shared" si="9"/>
        <v>2024-08</v>
      </c>
      <c r="H205" s="2">
        <f t="shared" si="10"/>
        <v>8</v>
      </c>
      <c r="I205" s="2" t="str">
        <f t="shared" si="11"/>
        <v>라인4</v>
      </c>
    </row>
    <row r="206" spans="1:9" x14ac:dyDescent="0.3">
      <c r="A206" s="2" t="s">
        <v>103</v>
      </c>
      <c r="B206" s="2" t="s">
        <v>179</v>
      </c>
      <c r="C206" s="2" t="s">
        <v>163</v>
      </c>
      <c r="D206" s="4">
        <v>1492</v>
      </c>
      <c r="E206" s="5">
        <v>45526</v>
      </c>
      <c r="F206" s="5">
        <v>45537</v>
      </c>
      <c r="G206" s="2" t="str">
        <f t="shared" si="9"/>
        <v>2024-08</v>
      </c>
      <c r="H206" s="2">
        <f t="shared" si="10"/>
        <v>11</v>
      </c>
      <c r="I206" s="2" t="str">
        <f t="shared" si="11"/>
        <v>라인5</v>
      </c>
    </row>
    <row r="207" spans="1:9" x14ac:dyDescent="0.3">
      <c r="A207" s="2" t="s">
        <v>104</v>
      </c>
      <c r="B207" s="2" t="s">
        <v>162</v>
      </c>
      <c r="C207" s="2" t="s">
        <v>154</v>
      </c>
      <c r="D207" s="4">
        <v>1246</v>
      </c>
      <c r="E207" s="5">
        <v>45528</v>
      </c>
      <c r="F207" s="5">
        <v>45534</v>
      </c>
      <c r="G207" s="2" t="str">
        <f t="shared" si="9"/>
        <v>2024-08</v>
      </c>
      <c r="H207" s="2">
        <f t="shared" si="10"/>
        <v>6</v>
      </c>
      <c r="I207" s="2" t="str">
        <f t="shared" si="11"/>
        <v>라인4</v>
      </c>
    </row>
    <row r="208" spans="1:9" x14ac:dyDescent="0.3">
      <c r="A208" s="2" t="s">
        <v>104</v>
      </c>
      <c r="B208" s="2" t="s">
        <v>162</v>
      </c>
      <c r="C208" s="2" t="s">
        <v>153</v>
      </c>
      <c r="D208" s="4">
        <v>858</v>
      </c>
      <c r="E208" s="5">
        <v>45528</v>
      </c>
      <c r="F208" s="5">
        <v>45531</v>
      </c>
      <c r="G208" s="2" t="str">
        <f t="shared" si="9"/>
        <v>2024-08</v>
      </c>
      <c r="H208" s="2">
        <f t="shared" si="10"/>
        <v>3</v>
      </c>
      <c r="I208" s="2" t="str">
        <f t="shared" si="11"/>
        <v>라인4</v>
      </c>
    </row>
    <row r="209" spans="1:9" x14ac:dyDescent="0.3">
      <c r="A209" s="2" t="s">
        <v>105</v>
      </c>
      <c r="B209" s="2" t="s">
        <v>165</v>
      </c>
      <c r="C209" s="2" t="s">
        <v>152</v>
      </c>
      <c r="D209" s="4">
        <v>969</v>
      </c>
      <c r="E209" s="5">
        <v>45530</v>
      </c>
      <c r="F209" s="5">
        <v>45531</v>
      </c>
      <c r="G209" s="2" t="str">
        <f t="shared" si="9"/>
        <v>2024-08</v>
      </c>
      <c r="H209" s="2">
        <f t="shared" si="10"/>
        <v>1</v>
      </c>
      <c r="I209" s="2" t="str">
        <f t="shared" si="11"/>
        <v>라인1</v>
      </c>
    </row>
    <row r="210" spans="1:9" x14ac:dyDescent="0.3">
      <c r="A210" s="2" t="s">
        <v>106</v>
      </c>
      <c r="B210" s="2" t="s">
        <v>188</v>
      </c>
      <c r="C210" s="2" t="s">
        <v>153</v>
      </c>
      <c r="D210" s="4">
        <v>735</v>
      </c>
      <c r="E210" s="5">
        <v>45531</v>
      </c>
      <c r="F210" s="5">
        <v>45539</v>
      </c>
      <c r="G210" s="2" t="str">
        <f t="shared" si="9"/>
        <v>2024-08</v>
      </c>
      <c r="H210" s="2">
        <f t="shared" si="10"/>
        <v>8</v>
      </c>
      <c r="I210" s="2" t="str">
        <f t="shared" si="11"/>
        <v>라인4</v>
      </c>
    </row>
    <row r="211" spans="1:9" x14ac:dyDescent="0.3">
      <c r="A211" s="2" t="s">
        <v>107</v>
      </c>
      <c r="B211" s="2" t="s">
        <v>189</v>
      </c>
      <c r="C211" s="2" t="s">
        <v>154</v>
      </c>
      <c r="D211" s="4">
        <v>1410</v>
      </c>
      <c r="E211" s="5">
        <v>45532</v>
      </c>
      <c r="F211" s="5">
        <v>45533</v>
      </c>
      <c r="G211" s="2" t="str">
        <f t="shared" si="9"/>
        <v>2024-08</v>
      </c>
      <c r="H211" s="2">
        <f t="shared" si="10"/>
        <v>1</v>
      </c>
      <c r="I211" s="2" t="str">
        <f t="shared" si="11"/>
        <v>라인4</v>
      </c>
    </row>
    <row r="212" spans="1:9" x14ac:dyDescent="0.3">
      <c r="A212" s="2" t="s">
        <v>107</v>
      </c>
      <c r="B212" s="2" t="s">
        <v>189</v>
      </c>
      <c r="C212" s="2" t="s">
        <v>160</v>
      </c>
      <c r="D212" s="4">
        <v>1394</v>
      </c>
      <c r="E212" s="5">
        <v>45532</v>
      </c>
      <c r="F212" s="5">
        <v>45543</v>
      </c>
      <c r="G212" s="2" t="str">
        <f t="shared" si="9"/>
        <v>2024-08</v>
      </c>
      <c r="H212" s="2">
        <f t="shared" si="10"/>
        <v>11</v>
      </c>
      <c r="I212" s="2" t="str">
        <f t="shared" si="11"/>
        <v>라인5</v>
      </c>
    </row>
    <row r="213" spans="1:9" x14ac:dyDescent="0.3">
      <c r="A213" s="2" t="s">
        <v>107</v>
      </c>
      <c r="B213" s="2" t="s">
        <v>189</v>
      </c>
      <c r="C213" s="2" t="s">
        <v>153</v>
      </c>
      <c r="D213" s="4">
        <v>1203</v>
      </c>
      <c r="E213" s="5">
        <v>45532</v>
      </c>
      <c r="F213" s="5">
        <v>45538</v>
      </c>
      <c r="G213" s="2" t="str">
        <f t="shared" si="9"/>
        <v>2024-08</v>
      </c>
      <c r="H213" s="2">
        <f t="shared" si="10"/>
        <v>6</v>
      </c>
      <c r="I213" s="2" t="str">
        <f t="shared" si="11"/>
        <v>라인4</v>
      </c>
    </row>
    <row r="214" spans="1:9" x14ac:dyDescent="0.3">
      <c r="A214" s="2" t="s">
        <v>108</v>
      </c>
      <c r="B214" s="2" t="s">
        <v>161</v>
      </c>
      <c r="C214" s="2" t="s">
        <v>152</v>
      </c>
      <c r="D214" s="4">
        <v>747</v>
      </c>
      <c r="E214" s="5">
        <v>45538</v>
      </c>
      <c r="F214" s="5">
        <v>45545</v>
      </c>
      <c r="G214" s="2" t="str">
        <f t="shared" si="9"/>
        <v>2024-09</v>
      </c>
      <c r="H214" s="2">
        <f t="shared" si="10"/>
        <v>7</v>
      </c>
      <c r="I214" s="2" t="str">
        <f t="shared" si="11"/>
        <v>라인1</v>
      </c>
    </row>
    <row r="215" spans="1:9" x14ac:dyDescent="0.3">
      <c r="A215" s="2" t="s">
        <v>108</v>
      </c>
      <c r="B215" s="2" t="s">
        <v>161</v>
      </c>
      <c r="C215" s="2" t="s">
        <v>160</v>
      </c>
      <c r="D215" s="4">
        <v>1480</v>
      </c>
      <c r="E215" s="5">
        <v>45538</v>
      </c>
      <c r="F215" s="5">
        <v>45546</v>
      </c>
      <c r="G215" s="2" t="str">
        <f t="shared" si="9"/>
        <v>2024-09</v>
      </c>
      <c r="H215" s="2">
        <f t="shared" si="10"/>
        <v>8</v>
      </c>
      <c r="I215" s="2" t="str">
        <f t="shared" si="11"/>
        <v>라인5</v>
      </c>
    </row>
    <row r="216" spans="1:9" x14ac:dyDescent="0.3">
      <c r="A216" s="2" t="s">
        <v>108</v>
      </c>
      <c r="B216" s="2" t="s">
        <v>161</v>
      </c>
      <c r="C216" s="2" t="s">
        <v>153</v>
      </c>
      <c r="D216" s="4">
        <v>961</v>
      </c>
      <c r="E216" s="5">
        <v>45538</v>
      </c>
      <c r="F216" s="5">
        <v>45549</v>
      </c>
      <c r="G216" s="2" t="str">
        <f t="shared" si="9"/>
        <v>2024-09</v>
      </c>
      <c r="H216" s="2">
        <f t="shared" si="10"/>
        <v>11</v>
      </c>
      <c r="I216" s="2" t="str">
        <f t="shared" si="11"/>
        <v>라인4</v>
      </c>
    </row>
    <row r="217" spans="1:9" x14ac:dyDescent="0.3">
      <c r="A217" s="2" t="s">
        <v>109</v>
      </c>
      <c r="B217" s="2" t="s">
        <v>179</v>
      </c>
      <c r="C217" s="2" t="s">
        <v>160</v>
      </c>
      <c r="D217" s="4">
        <v>319</v>
      </c>
      <c r="E217" s="5">
        <v>45539</v>
      </c>
      <c r="F217" s="5">
        <v>45542</v>
      </c>
      <c r="G217" s="2" t="str">
        <f t="shared" si="9"/>
        <v>2024-09</v>
      </c>
      <c r="H217" s="2">
        <f t="shared" si="10"/>
        <v>3</v>
      </c>
      <c r="I217" s="2" t="str">
        <f t="shared" si="11"/>
        <v>라인5</v>
      </c>
    </row>
    <row r="218" spans="1:9" x14ac:dyDescent="0.3">
      <c r="A218" s="2" t="s">
        <v>110</v>
      </c>
      <c r="B218" s="2" t="s">
        <v>165</v>
      </c>
      <c r="C218" s="2" t="s">
        <v>156</v>
      </c>
      <c r="D218" s="4">
        <v>94</v>
      </c>
      <c r="E218" s="5">
        <v>45540</v>
      </c>
      <c r="F218" s="5">
        <v>45543</v>
      </c>
      <c r="G218" s="2" t="str">
        <f t="shared" si="9"/>
        <v>2024-09</v>
      </c>
      <c r="H218" s="2">
        <f t="shared" si="10"/>
        <v>3</v>
      </c>
      <c r="I218" s="2" t="str">
        <f t="shared" si="11"/>
        <v>라인5</v>
      </c>
    </row>
    <row r="219" spans="1:9" x14ac:dyDescent="0.3">
      <c r="A219" s="2" t="s">
        <v>110</v>
      </c>
      <c r="B219" s="2" t="s">
        <v>165</v>
      </c>
      <c r="C219" s="2" t="s">
        <v>153</v>
      </c>
      <c r="D219" s="4">
        <v>560</v>
      </c>
      <c r="E219" s="5">
        <v>45540</v>
      </c>
      <c r="F219" s="5">
        <v>45551</v>
      </c>
      <c r="G219" s="2" t="str">
        <f t="shared" si="9"/>
        <v>2024-09</v>
      </c>
      <c r="H219" s="2">
        <f t="shared" si="10"/>
        <v>11</v>
      </c>
      <c r="I219" s="2" t="str">
        <f t="shared" si="11"/>
        <v>라인4</v>
      </c>
    </row>
    <row r="220" spans="1:9" x14ac:dyDescent="0.3">
      <c r="A220" s="2" t="s">
        <v>110</v>
      </c>
      <c r="B220" s="2" t="s">
        <v>165</v>
      </c>
      <c r="C220" s="2" t="s">
        <v>152</v>
      </c>
      <c r="D220" s="4">
        <v>1487</v>
      </c>
      <c r="E220" s="5">
        <v>45540</v>
      </c>
      <c r="F220" s="5">
        <v>45551</v>
      </c>
      <c r="G220" s="2" t="str">
        <f t="shared" si="9"/>
        <v>2024-09</v>
      </c>
      <c r="H220" s="2">
        <f t="shared" si="10"/>
        <v>11</v>
      </c>
      <c r="I220" s="2" t="str">
        <f t="shared" si="11"/>
        <v>라인1</v>
      </c>
    </row>
    <row r="221" spans="1:9" x14ac:dyDescent="0.3">
      <c r="A221" s="2" t="s">
        <v>111</v>
      </c>
      <c r="B221" s="2" t="s">
        <v>151</v>
      </c>
      <c r="C221" s="2" t="s">
        <v>154</v>
      </c>
      <c r="D221" s="4">
        <v>995</v>
      </c>
      <c r="E221" s="5">
        <v>45542</v>
      </c>
      <c r="F221" s="5">
        <v>45556</v>
      </c>
      <c r="G221" s="2" t="str">
        <f t="shared" si="9"/>
        <v>2024-09</v>
      </c>
      <c r="H221" s="2">
        <f t="shared" si="10"/>
        <v>14</v>
      </c>
      <c r="I221" s="2" t="str">
        <f t="shared" si="11"/>
        <v>라인4</v>
      </c>
    </row>
    <row r="222" spans="1:9" x14ac:dyDescent="0.3">
      <c r="A222" s="2" t="s">
        <v>111</v>
      </c>
      <c r="B222" s="2" t="s">
        <v>151</v>
      </c>
      <c r="C222" s="2" t="s">
        <v>160</v>
      </c>
      <c r="D222" s="4">
        <v>393</v>
      </c>
      <c r="E222" s="5">
        <v>45542</v>
      </c>
      <c r="F222" s="5">
        <v>45543</v>
      </c>
      <c r="G222" s="2" t="str">
        <f t="shared" si="9"/>
        <v>2024-09</v>
      </c>
      <c r="H222" s="2">
        <f t="shared" si="10"/>
        <v>1</v>
      </c>
      <c r="I222" s="2" t="str">
        <f t="shared" si="11"/>
        <v>라인5</v>
      </c>
    </row>
    <row r="223" spans="1:9" x14ac:dyDescent="0.3">
      <c r="A223" s="2" t="s">
        <v>111</v>
      </c>
      <c r="B223" s="2" t="s">
        <v>151</v>
      </c>
      <c r="C223" s="2" t="s">
        <v>152</v>
      </c>
      <c r="D223" s="4">
        <v>1115</v>
      </c>
      <c r="E223" s="5">
        <v>45542</v>
      </c>
      <c r="F223" s="5">
        <v>45556</v>
      </c>
      <c r="G223" s="2" t="str">
        <f t="shared" si="9"/>
        <v>2024-09</v>
      </c>
      <c r="H223" s="2">
        <f t="shared" si="10"/>
        <v>14</v>
      </c>
      <c r="I223" s="2" t="str">
        <f t="shared" si="11"/>
        <v>라인1</v>
      </c>
    </row>
    <row r="224" spans="1:9" x14ac:dyDescent="0.3">
      <c r="A224" s="2" t="s">
        <v>111</v>
      </c>
      <c r="B224" s="2" t="s">
        <v>151</v>
      </c>
      <c r="C224" s="2" t="s">
        <v>156</v>
      </c>
      <c r="D224" s="4">
        <v>1268</v>
      </c>
      <c r="E224" s="5">
        <v>45542</v>
      </c>
      <c r="F224" s="5">
        <v>45547</v>
      </c>
      <c r="G224" s="2" t="str">
        <f t="shared" si="9"/>
        <v>2024-09</v>
      </c>
      <c r="H224" s="2">
        <f t="shared" si="10"/>
        <v>5</v>
      </c>
      <c r="I224" s="2" t="str">
        <f t="shared" si="11"/>
        <v>라인5</v>
      </c>
    </row>
    <row r="225" spans="1:9" x14ac:dyDescent="0.3">
      <c r="A225" s="2" t="s">
        <v>112</v>
      </c>
      <c r="B225" s="2" t="s">
        <v>169</v>
      </c>
      <c r="C225" s="2" t="s">
        <v>160</v>
      </c>
      <c r="D225" s="4">
        <v>286</v>
      </c>
      <c r="E225" s="5">
        <v>45543</v>
      </c>
      <c r="F225" s="5">
        <v>45552</v>
      </c>
      <c r="G225" s="2" t="str">
        <f t="shared" si="9"/>
        <v>2024-09</v>
      </c>
      <c r="H225" s="2">
        <f t="shared" si="10"/>
        <v>9</v>
      </c>
      <c r="I225" s="2" t="str">
        <f t="shared" si="11"/>
        <v>라인5</v>
      </c>
    </row>
    <row r="226" spans="1:9" x14ac:dyDescent="0.3">
      <c r="A226" s="2" t="s">
        <v>112</v>
      </c>
      <c r="B226" s="2" t="s">
        <v>169</v>
      </c>
      <c r="C226" s="2" t="s">
        <v>154</v>
      </c>
      <c r="D226" s="4">
        <v>712</v>
      </c>
      <c r="E226" s="5">
        <v>45543</v>
      </c>
      <c r="F226" s="5">
        <v>45552</v>
      </c>
      <c r="G226" s="2" t="str">
        <f t="shared" si="9"/>
        <v>2024-09</v>
      </c>
      <c r="H226" s="2">
        <f t="shared" si="10"/>
        <v>9</v>
      </c>
      <c r="I226" s="2" t="str">
        <f t="shared" si="11"/>
        <v>라인4</v>
      </c>
    </row>
    <row r="227" spans="1:9" x14ac:dyDescent="0.3">
      <c r="A227" s="2" t="s">
        <v>112</v>
      </c>
      <c r="B227" s="2" t="s">
        <v>169</v>
      </c>
      <c r="C227" s="2" t="s">
        <v>156</v>
      </c>
      <c r="D227" s="4">
        <v>129</v>
      </c>
      <c r="E227" s="5">
        <v>45543</v>
      </c>
      <c r="F227" s="5">
        <v>45553</v>
      </c>
      <c r="G227" s="2" t="str">
        <f t="shared" si="9"/>
        <v>2024-09</v>
      </c>
      <c r="H227" s="2">
        <f t="shared" si="10"/>
        <v>10</v>
      </c>
      <c r="I227" s="2" t="str">
        <f t="shared" si="11"/>
        <v>라인5</v>
      </c>
    </row>
    <row r="228" spans="1:9" x14ac:dyDescent="0.3">
      <c r="A228" s="2" t="s">
        <v>112</v>
      </c>
      <c r="B228" s="2" t="s">
        <v>169</v>
      </c>
      <c r="C228" s="2" t="s">
        <v>153</v>
      </c>
      <c r="D228" s="4">
        <v>124</v>
      </c>
      <c r="E228" s="5">
        <v>45543</v>
      </c>
      <c r="F228" s="5">
        <v>45558</v>
      </c>
      <c r="G228" s="2" t="str">
        <f t="shared" si="9"/>
        <v>2024-09</v>
      </c>
      <c r="H228" s="2">
        <f t="shared" si="10"/>
        <v>15</v>
      </c>
      <c r="I228" s="2" t="str">
        <f t="shared" si="11"/>
        <v>라인4</v>
      </c>
    </row>
    <row r="229" spans="1:9" x14ac:dyDescent="0.3">
      <c r="A229" s="2" t="s">
        <v>113</v>
      </c>
      <c r="B229" s="2" t="s">
        <v>168</v>
      </c>
      <c r="C229" s="2" t="s">
        <v>154</v>
      </c>
      <c r="D229" s="4">
        <v>1457</v>
      </c>
      <c r="E229" s="5">
        <v>45548</v>
      </c>
      <c r="F229" s="5">
        <v>45554</v>
      </c>
      <c r="G229" s="2" t="str">
        <f t="shared" si="9"/>
        <v>2024-09</v>
      </c>
      <c r="H229" s="2">
        <f t="shared" si="10"/>
        <v>6</v>
      </c>
      <c r="I229" s="2" t="str">
        <f t="shared" si="11"/>
        <v>라인4</v>
      </c>
    </row>
    <row r="230" spans="1:9" x14ac:dyDescent="0.3">
      <c r="A230" s="2" t="s">
        <v>113</v>
      </c>
      <c r="B230" s="2" t="s">
        <v>168</v>
      </c>
      <c r="C230" s="2" t="s">
        <v>163</v>
      </c>
      <c r="D230" s="4">
        <v>1374</v>
      </c>
      <c r="E230" s="5">
        <v>45548</v>
      </c>
      <c r="F230" s="5">
        <v>45556</v>
      </c>
      <c r="G230" s="2" t="str">
        <f t="shared" si="9"/>
        <v>2024-09</v>
      </c>
      <c r="H230" s="2">
        <f t="shared" si="10"/>
        <v>8</v>
      </c>
      <c r="I230" s="2" t="str">
        <f t="shared" si="11"/>
        <v>라인5</v>
      </c>
    </row>
    <row r="231" spans="1:9" x14ac:dyDescent="0.3">
      <c r="A231" s="2" t="s">
        <v>113</v>
      </c>
      <c r="B231" s="2" t="s">
        <v>168</v>
      </c>
      <c r="C231" s="2" t="s">
        <v>160</v>
      </c>
      <c r="D231" s="4">
        <v>661</v>
      </c>
      <c r="E231" s="5">
        <v>45548</v>
      </c>
      <c r="F231" s="5">
        <v>45551</v>
      </c>
      <c r="G231" s="2" t="str">
        <f t="shared" si="9"/>
        <v>2024-09</v>
      </c>
      <c r="H231" s="2">
        <f t="shared" si="10"/>
        <v>3</v>
      </c>
      <c r="I231" s="2" t="str">
        <f t="shared" si="11"/>
        <v>라인5</v>
      </c>
    </row>
    <row r="232" spans="1:9" x14ac:dyDescent="0.3">
      <c r="A232" s="2" t="s">
        <v>114</v>
      </c>
      <c r="B232" s="2" t="s">
        <v>157</v>
      </c>
      <c r="C232" s="2" t="s">
        <v>153</v>
      </c>
      <c r="D232" s="4">
        <v>1398</v>
      </c>
      <c r="E232" s="5">
        <v>45549</v>
      </c>
      <c r="F232" s="5">
        <v>45554</v>
      </c>
      <c r="G232" s="2" t="str">
        <f t="shared" si="9"/>
        <v>2024-09</v>
      </c>
      <c r="H232" s="2">
        <f t="shared" si="10"/>
        <v>5</v>
      </c>
      <c r="I232" s="2" t="str">
        <f t="shared" si="11"/>
        <v>라인4</v>
      </c>
    </row>
    <row r="233" spans="1:9" x14ac:dyDescent="0.3">
      <c r="A233" s="2" t="s">
        <v>114</v>
      </c>
      <c r="B233" s="2" t="s">
        <v>157</v>
      </c>
      <c r="C233" s="2" t="s">
        <v>160</v>
      </c>
      <c r="D233" s="4">
        <v>1347</v>
      </c>
      <c r="E233" s="5">
        <v>45549</v>
      </c>
      <c r="F233" s="5">
        <v>45564</v>
      </c>
      <c r="G233" s="2" t="str">
        <f t="shared" si="9"/>
        <v>2024-09</v>
      </c>
      <c r="H233" s="2">
        <f t="shared" si="10"/>
        <v>15</v>
      </c>
      <c r="I233" s="2" t="str">
        <f t="shared" si="11"/>
        <v>라인5</v>
      </c>
    </row>
    <row r="234" spans="1:9" x14ac:dyDescent="0.3">
      <c r="A234" s="2" t="s">
        <v>115</v>
      </c>
      <c r="B234" s="2" t="s">
        <v>162</v>
      </c>
      <c r="C234" s="2" t="s">
        <v>156</v>
      </c>
      <c r="D234" s="4">
        <v>1390</v>
      </c>
      <c r="E234" s="5">
        <v>45551</v>
      </c>
      <c r="F234" s="5">
        <v>45554</v>
      </c>
      <c r="G234" s="2" t="str">
        <f t="shared" si="9"/>
        <v>2024-09</v>
      </c>
      <c r="H234" s="2">
        <f t="shared" si="10"/>
        <v>3</v>
      </c>
      <c r="I234" s="2" t="str">
        <f t="shared" si="11"/>
        <v>라인5</v>
      </c>
    </row>
    <row r="235" spans="1:9" x14ac:dyDescent="0.3">
      <c r="A235" s="2" t="s">
        <v>115</v>
      </c>
      <c r="B235" s="2" t="s">
        <v>162</v>
      </c>
      <c r="C235" s="2" t="s">
        <v>152</v>
      </c>
      <c r="D235" s="4">
        <v>697</v>
      </c>
      <c r="E235" s="5">
        <v>45551</v>
      </c>
      <c r="F235" s="5">
        <v>45552</v>
      </c>
      <c r="G235" s="2" t="str">
        <f t="shared" si="9"/>
        <v>2024-09</v>
      </c>
      <c r="H235" s="2">
        <f t="shared" si="10"/>
        <v>1</v>
      </c>
      <c r="I235" s="2" t="str">
        <f t="shared" si="11"/>
        <v>라인1</v>
      </c>
    </row>
    <row r="236" spans="1:9" x14ac:dyDescent="0.3">
      <c r="A236" s="2" t="s">
        <v>115</v>
      </c>
      <c r="B236" s="2" t="s">
        <v>162</v>
      </c>
      <c r="C236" s="2" t="s">
        <v>163</v>
      </c>
      <c r="D236" s="4">
        <v>741</v>
      </c>
      <c r="E236" s="5">
        <v>45551</v>
      </c>
      <c r="F236" s="5">
        <v>45552</v>
      </c>
      <c r="G236" s="2" t="str">
        <f t="shared" si="9"/>
        <v>2024-09</v>
      </c>
      <c r="H236" s="2">
        <f t="shared" si="10"/>
        <v>1</v>
      </c>
      <c r="I236" s="2" t="str">
        <f t="shared" si="11"/>
        <v>라인5</v>
      </c>
    </row>
    <row r="237" spans="1:9" x14ac:dyDescent="0.3">
      <c r="A237" s="2" t="s">
        <v>115</v>
      </c>
      <c r="B237" s="2" t="s">
        <v>162</v>
      </c>
      <c r="C237" s="2" t="s">
        <v>153</v>
      </c>
      <c r="D237" s="4">
        <v>294</v>
      </c>
      <c r="E237" s="5">
        <v>45551</v>
      </c>
      <c r="F237" s="5">
        <v>45557</v>
      </c>
      <c r="G237" s="2" t="str">
        <f t="shared" si="9"/>
        <v>2024-09</v>
      </c>
      <c r="H237" s="2">
        <f t="shared" si="10"/>
        <v>6</v>
      </c>
      <c r="I237" s="2" t="str">
        <f t="shared" si="11"/>
        <v>라인4</v>
      </c>
    </row>
    <row r="238" spans="1:9" x14ac:dyDescent="0.3">
      <c r="A238" s="2" t="s">
        <v>116</v>
      </c>
      <c r="B238" s="2" t="s">
        <v>190</v>
      </c>
      <c r="C238" s="2" t="s">
        <v>153</v>
      </c>
      <c r="D238" s="4">
        <v>583</v>
      </c>
      <c r="E238" s="5">
        <v>45552</v>
      </c>
      <c r="F238" s="5">
        <v>45562</v>
      </c>
      <c r="G238" s="2" t="str">
        <f t="shared" si="9"/>
        <v>2024-09</v>
      </c>
      <c r="H238" s="2">
        <f t="shared" si="10"/>
        <v>10</v>
      </c>
      <c r="I238" s="2" t="str">
        <f t="shared" si="11"/>
        <v>라인4</v>
      </c>
    </row>
    <row r="239" spans="1:9" x14ac:dyDescent="0.3">
      <c r="A239" s="2" t="s">
        <v>116</v>
      </c>
      <c r="B239" s="2" t="s">
        <v>190</v>
      </c>
      <c r="C239" s="2" t="s">
        <v>154</v>
      </c>
      <c r="D239" s="4">
        <v>1217</v>
      </c>
      <c r="E239" s="5">
        <v>45552</v>
      </c>
      <c r="F239" s="5">
        <v>45554</v>
      </c>
      <c r="G239" s="2" t="str">
        <f t="shared" si="9"/>
        <v>2024-09</v>
      </c>
      <c r="H239" s="2">
        <f t="shared" si="10"/>
        <v>2</v>
      </c>
      <c r="I239" s="2" t="str">
        <f t="shared" si="11"/>
        <v>라인4</v>
      </c>
    </row>
    <row r="240" spans="1:9" x14ac:dyDescent="0.3">
      <c r="A240" s="2" t="s">
        <v>117</v>
      </c>
      <c r="B240" s="2" t="s">
        <v>173</v>
      </c>
      <c r="C240" s="2" t="s">
        <v>156</v>
      </c>
      <c r="D240" s="4">
        <v>1269</v>
      </c>
      <c r="E240" s="5">
        <v>45557</v>
      </c>
      <c r="F240" s="5">
        <v>45560</v>
      </c>
      <c r="G240" s="2" t="str">
        <f t="shared" si="9"/>
        <v>2024-09</v>
      </c>
      <c r="H240" s="2">
        <f t="shared" si="10"/>
        <v>3</v>
      </c>
      <c r="I240" s="2" t="str">
        <f t="shared" si="11"/>
        <v>라인5</v>
      </c>
    </row>
    <row r="241" spans="1:9" x14ac:dyDescent="0.3">
      <c r="A241" s="2" t="s">
        <v>118</v>
      </c>
      <c r="B241" s="2" t="s">
        <v>162</v>
      </c>
      <c r="C241" s="2" t="s">
        <v>163</v>
      </c>
      <c r="D241" s="4">
        <v>1174</v>
      </c>
      <c r="E241" s="5">
        <v>45558</v>
      </c>
      <c r="F241" s="5">
        <v>45563</v>
      </c>
      <c r="G241" s="2" t="str">
        <f t="shared" si="9"/>
        <v>2024-09</v>
      </c>
      <c r="H241" s="2">
        <f t="shared" si="10"/>
        <v>5</v>
      </c>
      <c r="I241" s="2" t="str">
        <f t="shared" si="11"/>
        <v>라인5</v>
      </c>
    </row>
    <row r="242" spans="1:9" x14ac:dyDescent="0.3">
      <c r="A242" s="2" t="s">
        <v>118</v>
      </c>
      <c r="B242" s="2" t="s">
        <v>162</v>
      </c>
      <c r="C242" s="2" t="s">
        <v>154</v>
      </c>
      <c r="D242" s="4">
        <v>184</v>
      </c>
      <c r="E242" s="5">
        <v>45558</v>
      </c>
      <c r="F242" s="5">
        <v>45561</v>
      </c>
      <c r="G242" s="2" t="str">
        <f t="shared" si="9"/>
        <v>2024-09</v>
      </c>
      <c r="H242" s="2">
        <f t="shared" si="10"/>
        <v>3</v>
      </c>
      <c r="I242" s="2" t="str">
        <f t="shared" si="11"/>
        <v>라인4</v>
      </c>
    </row>
    <row r="243" spans="1:9" x14ac:dyDescent="0.3">
      <c r="A243" s="2" t="s">
        <v>118</v>
      </c>
      <c r="B243" s="2" t="s">
        <v>162</v>
      </c>
      <c r="C243" s="2" t="s">
        <v>152</v>
      </c>
      <c r="D243" s="4">
        <v>82</v>
      </c>
      <c r="E243" s="5">
        <v>45558</v>
      </c>
      <c r="F243" s="5">
        <v>45570</v>
      </c>
      <c r="G243" s="2" t="str">
        <f t="shared" si="9"/>
        <v>2024-09</v>
      </c>
      <c r="H243" s="2">
        <f t="shared" si="10"/>
        <v>12</v>
      </c>
      <c r="I243" s="2" t="str">
        <f t="shared" si="11"/>
        <v>라인1</v>
      </c>
    </row>
    <row r="244" spans="1:9" x14ac:dyDescent="0.3">
      <c r="A244" s="2" t="s">
        <v>118</v>
      </c>
      <c r="B244" s="2" t="s">
        <v>162</v>
      </c>
      <c r="C244" s="2" t="s">
        <v>160</v>
      </c>
      <c r="D244" s="4">
        <v>1155</v>
      </c>
      <c r="E244" s="5">
        <v>45558</v>
      </c>
      <c r="F244" s="5">
        <v>45570</v>
      </c>
      <c r="G244" s="2" t="str">
        <f t="shared" si="9"/>
        <v>2024-09</v>
      </c>
      <c r="H244" s="2">
        <f t="shared" si="10"/>
        <v>12</v>
      </c>
      <c r="I244" s="2" t="str">
        <f t="shared" si="11"/>
        <v>라인5</v>
      </c>
    </row>
    <row r="245" spans="1:9" x14ac:dyDescent="0.3">
      <c r="A245" s="2" t="s">
        <v>119</v>
      </c>
      <c r="B245" s="2" t="s">
        <v>176</v>
      </c>
      <c r="C245" s="2" t="s">
        <v>156</v>
      </c>
      <c r="D245" s="4">
        <v>58</v>
      </c>
      <c r="E245" s="5">
        <v>45559</v>
      </c>
      <c r="F245" s="5">
        <v>45560</v>
      </c>
      <c r="G245" s="2" t="str">
        <f t="shared" si="9"/>
        <v>2024-09</v>
      </c>
      <c r="H245" s="2">
        <f t="shared" si="10"/>
        <v>1</v>
      </c>
      <c r="I245" s="2" t="str">
        <f t="shared" si="11"/>
        <v>라인5</v>
      </c>
    </row>
    <row r="246" spans="1:9" x14ac:dyDescent="0.3">
      <c r="A246" s="2" t="s">
        <v>119</v>
      </c>
      <c r="B246" s="2" t="s">
        <v>176</v>
      </c>
      <c r="C246" s="2" t="s">
        <v>152</v>
      </c>
      <c r="D246" s="4">
        <v>1386</v>
      </c>
      <c r="E246" s="5">
        <v>45559</v>
      </c>
      <c r="F246" s="5">
        <v>45562</v>
      </c>
      <c r="G246" s="2" t="str">
        <f t="shared" si="9"/>
        <v>2024-09</v>
      </c>
      <c r="H246" s="2">
        <f t="shared" si="10"/>
        <v>3</v>
      </c>
      <c r="I246" s="2" t="str">
        <f t="shared" si="11"/>
        <v>라인1</v>
      </c>
    </row>
    <row r="247" spans="1:9" x14ac:dyDescent="0.3">
      <c r="A247" s="2" t="s">
        <v>119</v>
      </c>
      <c r="B247" s="2" t="s">
        <v>176</v>
      </c>
      <c r="C247" s="2" t="s">
        <v>153</v>
      </c>
      <c r="D247" s="4">
        <v>847</v>
      </c>
      <c r="E247" s="5">
        <v>45559</v>
      </c>
      <c r="F247" s="5">
        <v>45565</v>
      </c>
      <c r="G247" s="2" t="str">
        <f t="shared" si="9"/>
        <v>2024-09</v>
      </c>
      <c r="H247" s="2">
        <f t="shared" si="10"/>
        <v>6</v>
      </c>
      <c r="I247" s="2" t="str">
        <f t="shared" si="11"/>
        <v>라인4</v>
      </c>
    </row>
    <row r="248" spans="1:9" x14ac:dyDescent="0.3">
      <c r="A248" s="2" t="s">
        <v>119</v>
      </c>
      <c r="B248" s="2" t="s">
        <v>176</v>
      </c>
      <c r="C248" s="2" t="s">
        <v>163</v>
      </c>
      <c r="D248" s="4">
        <v>718</v>
      </c>
      <c r="E248" s="5">
        <v>45559</v>
      </c>
      <c r="F248" s="5">
        <v>45570</v>
      </c>
      <c r="G248" s="2" t="str">
        <f t="shared" si="9"/>
        <v>2024-09</v>
      </c>
      <c r="H248" s="2">
        <f t="shared" si="10"/>
        <v>11</v>
      </c>
      <c r="I248" s="2" t="str">
        <f t="shared" si="11"/>
        <v>라인5</v>
      </c>
    </row>
    <row r="249" spans="1:9" x14ac:dyDescent="0.3">
      <c r="A249" s="2" t="s">
        <v>120</v>
      </c>
      <c r="B249" s="2" t="s">
        <v>158</v>
      </c>
      <c r="C249" s="2" t="s">
        <v>156</v>
      </c>
      <c r="D249" s="4">
        <v>161</v>
      </c>
      <c r="E249" s="5">
        <v>45562</v>
      </c>
      <c r="F249" s="5">
        <v>45570</v>
      </c>
      <c r="G249" s="2" t="str">
        <f t="shared" si="9"/>
        <v>2024-09</v>
      </c>
      <c r="H249" s="2">
        <f t="shared" si="10"/>
        <v>8</v>
      </c>
      <c r="I249" s="2" t="str">
        <f t="shared" si="11"/>
        <v>라인5</v>
      </c>
    </row>
    <row r="250" spans="1:9" x14ac:dyDescent="0.3">
      <c r="A250" s="2" t="s">
        <v>120</v>
      </c>
      <c r="B250" s="2" t="s">
        <v>158</v>
      </c>
      <c r="C250" s="2" t="s">
        <v>152</v>
      </c>
      <c r="D250" s="4">
        <v>297</v>
      </c>
      <c r="E250" s="5">
        <v>45562</v>
      </c>
      <c r="F250" s="5">
        <v>45566</v>
      </c>
      <c r="G250" s="2" t="str">
        <f t="shared" si="9"/>
        <v>2024-09</v>
      </c>
      <c r="H250" s="2">
        <f t="shared" si="10"/>
        <v>4</v>
      </c>
      <c r="I250" s="2" t="str">
        <f t="shared" si="11"/>
        <v>라인1</v>
      </c>
    </row>
    <row r="251" spans="1:9" x14ac:dyDescent="0.3">
      <c r="A251" s="2" t="s">
        <v>120</v>
      </c>
      <c r="B251" s="2" t="s">
        <v>158</v>
      </c>
      <c r="C251" s="2" t="s">
        <v>163</v>
      </c>
      <c r="D251" s="4">
        <v>1054</v>
      </c>
      <c r="E251" s="5">
        <v>45562</v>
      </c>
      <c r="F251" s="5">
        <v>45574</v>
      </c>
      <c r="G251" s="2" t="str">
        <f t="shared" si="9"/>
        <v>2024-09</v>
      </c>
      <c r="H251" s="2">
        <f t="shared" si="10"/>
        <v>12</v>
      </c>
      <c r="I251" s="2" t="str">
        <f t="shared" si="11"/>
        <v>라인5</v>
      </c>
    </row>
    <row r="252" spans="1:9" x14ac:dyDescent="0.3">
      <c r="A252" s="2" t="s">
        <v>120</v>
      </c>
      <c r="B252" s="2" t="s">
        <v>158</v>
      </c>
      <c r="C252" s="2" t="s">
        <v>154</v>
      </c>
      <c r="D252" s="4">
        <v>1081</v>
      </c>
      <c r="E252" s="5">
        <v>45562</v>
      </c>
      <c r="F252" s="5">
        <v>45574</v>
      </c>
      <c r="G252" s="2" t="str">
        <f t="shared" si="9"/>
        <v>2024-09</v>
      </c>
      <c r="H252" s="2">
        <f t="shared" si="10"/>
        <v>12</v>
      </c>
      <c r="I252" s="2" t="str">
        <f t="shared" si="11"/>
        <v>라인4</v>
      </c>
    </row>
    <row r="253" spans="1:9" x14ac:dyDescent="0.3">
      <c r="A253" s="2" t="s">
        <v>121</v>
      </c>
      <c r="B253" s="2" t="s">
        <v>183</v>
      </c>
      <c r="C253" s="2" t="s">
        <v>153</v>
      </c>
      <c r="D253" s="4">
        <v>1074</v>
      </c>
      <c r="E253" s="5">
        <v>45569</v>
      </c>
      <c r="F253" s="5">
        <v>45571</v>
      </c>
      <c r="G253" s="2" t="str">
        <f t="shared" si="9"/>
        <v>2024-10</v>
      </c>
      <c r="H253" s="2">
        <f t="shared" si="10"/>
        <v>2</v>
      </c>
      <c r="I253" s="2" t="str">
        <f t="shared" si="11"/>
        <v>라인4</v>
      </c>
    </row>
    <row r="254" spans="1:9" x14ac:dyDescent="0.3">
      <c r="A254" s="2" t="s">
        <v>122</v>
      </c>
      <c r="B254" s="2" t="s">
        <v>159</v>
      </c>
      <c r="C254" s="2" t="s">
        <v>156</v>
      </c>
      <c r="D254" s="4">
        <v>623</v>
      </c>
      <c r="E254" s="5">
        <v>45571</v>
      </c>
      <c r="F254" s="5">
        <v>45583</v>
      </c>
      <c r="G254" s="2" t="str">
        <f t="shared" si="9"/>
        <v>2024-10</v>
      </c>
      <c r="H254" s="2">
        <f t="shared" si="10"/>
        <v>12</v>
      </c>
      <c r="I254" s="2" t="str">
        <f t="shared" si="11"/>
        <v>라인5</v>
      </c>
    </row>
    <row r="255" spans="1:9" x14ac:dyDescent="0.3">
      <c r="A255" s="2" t="s">
        <v>123</v>
      </c>
      <c r="B255" s="2" t="s">
        <v>166</v>
      </c>
      <c r="C255" s="2" t="s">
        <v>154</v>
      </c>
      <c r="D255" s="4">
        <v>937</v>
      </c>
      <c r="E255" s="5">
        <v>45577</v>
      </c>
      <c r="F255" s="5">
        <v>45584</v>
      </c>
      <c r="G255" s="2" t="str">
        <f t="shared" si="9"/>
        <v>2024-10</v>
      </c>
      <c r="H255" s="2">
        <f t="shared" si="10"/>
        <v>7</v>
      </c>
      <c r="I255" s="2" t="str">
        <f t="shared" si="11"/>
        <v>라인4</v>
      </c>
    </row>
    <row r="256" spans="1:9" x14ac:dyDescent="0.3">
      <c r="A256" s="2" t="s">
        <v>123</v>
      </c>
      <c r="B256" s="2" t="s">
        <v>166</v>
      </c>
      <c r="C256" s="2" t="s">
        <v>152</v>
      </c>
      <c r="D256" s="4">
        <v>1206</v>
      </c>
      <c r="E256" s="5">
        <v>45577</v>
      </c>
      <c r="F256" s="5">
        <v>45586</v>
      </c>
      <c r="G256" s="2" t="str">
        <f t="shared" si="9"/>
        <v>2024-10</v>
      </c>
      <c r="H256" s="2">
        <f t="shared" si="10"/>
        <v>9</v>
      </c>
      <c r="I256" s="2" t="str">
        <f t="shared" si="11"/>
        <v>라인1</v>
      </c>
    </row>
    <row r="257" spans="1:9" x14ac:dyDescent="0.3">
      <c r="A257" s="2" t="s">
        <v>123</v>
      </c>
      <c r="B257" s="2" t="s">
        <v>166</v>
      </c>
      <c r="C257" s="2" t="s">
        <v>156</v>
      </c>
      <c r="D257" s="4">
        <v>667</v>
      </c>
      <c r="E257" s="5">
        <v>45577</v>
      </c>
      <c r="F257" s="5">
        <v>45584</v>
      </c>
      <c r="G257" s="2" t="str">
        <f t="shared" si="9"/>
        <v>2024-10</v>
      </c>
      <c r="H257" s="2">
        <f t="shared" si="10"/>
        <v>7</v>
      </c>
      <c r="I257" s="2" t="str">
        <f t="shared" si="11"/>
        <v>라인5</v>
      </c>
    </row>
    <row r="258" spans="1:9" x14ac:dyDescent="0.3">
      <c r="A258" s="2" t="s">
        <v>123</v>
      </c>
      <c r="B258" s="2" t="s">
        <v>166</v>
      </c>
      <c r="C258" s="2" t="s">
        <v>160</v>
      </c>
      <c r="D258" s="4">
        <v>598</v>
      </c>
      <c r="E258" s="5">
        <v>45577</v>
      </c>
      <c r="F258" s="5">
        <v>45578</v>
      </c>
      <c r="G258" s="2" t="str">
        <f t="shared" si="9"/>
        <v>2024-10</v>
      </c>
      <c r="H258" s="2">
        <f t="shared" si="10"/>
        <v>1</v>
      </c>
      <c r="I258" s="2" t="str">
        <f t="shared" si="11"/>
        <v>라인5</v>
      </c>
    </row>
    <row r="259" spans="1:9" x14ac:dyDescent="0.3">
      <c r="A259" s="2" t="s">
        <v>124</v>
      </c>
      <c r="B259" s="2" t="s">
        <v>162</v>
      </c>
      <c r="C259" s="2" t="s">
        <v>160</v>
      </c>
      <c r="D259" s="4">
        <v>1259</v>
      </c>
      <c r="E259" s="5">
        <v>45578</v>
      </c>
      <c r="F259" s="5">
        <v>45586</v>
      </c>
      <c r="G259" s="2" t="str">
        <f t="shared" ref="G259:G307" si="12">YEAR(E259)&amp;"-"&amp;TEXT(   MONTH(E259),  "00")</f>
        <v>2024-10</v>
      </c>
      <c r="H259" s="2">
        <f t="shared" ref="H259:H307" si="13">F259-E259</f>
        <v>8</v>
      </c>
      <c r="I259" s="2" t="str">
        <f t="shared" ref="I259:I307" si="14">"라인"&amp;MID(C259,4,1)</f>
        <v>라인5</v>
      </c>
    </row>
    <row r="260" spans="1:9" x14ac:dyDescent="0.3">
      <c r="A260" s="2" t="s">
        <v>125</v>
      </c>
      <c r="B260" s="2" t="s">
        <v>182</v>
      </c>
      <c r="C260" s="2" t="s">
        <v>160</v>
      </c>
      <c r="D260" s="4">
        <v>549</v>
      </c>
      <c r="E260" s="5">
        <v>45585</v>
      </c>
      <c r="F260" s="5">
        <v>45591</v>
      </c>
      <c r="G260" s="2" t="str">
        <f t="shared" si="12"/>
        <v>2024-10</v>
      </c>
      <c r="H260" s="2">
        <f t="shared" si="13"/>
        <v>6</v>
      </c>
      <c r="I260" s="2" t="str">
        <f t="shared" si="14"/>
        <v>라인5</v>
      </c>
    </row>
    <row r="261" spans="1:9" x14ac:dyDescent="0.3">
      <c r="A261" s="2" t="s">
        <v>125</v>
      </c>
      <c r="B261" s="2" t="s">
        <v>182</v>
      </c>
      <c r="C261" s="2" t="s">
        <v>154</v>
      </c>
      <c r="D261" s="4">
        <v>1173</v>
      </c>
      <c r="E261" s="5">
        <v>45585</v>
      </c>
      <c r="F261" s="5">
        <v>45597</v>
      </c>
      <c r="G261" s="2" t="str">
        <f t="shared" si="12"/>
        <v>2024-10</v>
      </c>
      <c r="H261" s="2">
        <f t="shared" si="13"/>
        <v>12</v>
      </c>
      <c r="I261" s="2" t="str">
        <f t="shared" si="14"/>
        <v>라인4</v>
      </c>
    </row>
    <row r="262" spans="1:9" x14ac:dyDescent="0.3">
      <c r="A262" s="2" t="s">
        <v>126</v>
      </c>
      <c r="B262" s="2" t="s">
        <v>159</v>
      </c>
      <c r="C262" s="2" t="s">
        <v>152</v>
      </c>
      <c r="D262" s="4">
        <v>85</v>
      </c>
      <c r="E262" s="5">
        <v>45585</v>
      </c>
      <c r="F262" s="5">
        <v>45593</v>
      </c>
      <c r="G262" s="2" t="str">
        <f t="shared" si="12"/>
        <v>2024-10</v>
      </c>
      <c r="H262" s="2">
        <f t="shared" si="13"/>
        <v>8</v>
      </c>
      <c r="I262" s="2" t="str">
        <f t="shared" si="14"/>
        <v>라인1</v>
      </c>
    </row>
    <row r="263" spans="1:9" x14ac:dyDescent="0.3">
      <c r="A263" s="2" t="s">
        <v>126</v>
      </c>
      <c r="B263" s="2" t="s">
        <v>159</v>
      </c>
      <c r="C263" s="2" t="s">
        <v>156</v>
      </c>
      <c r="D263" s="4">
        <v>832</v>
      </c>
      <c r="E263" s="5">
        <v>45585</v>
      </c>
      <c r="F263" s="5">
        <v>45589</v>
      </c>
      <c r="G263" s="2" t="str">
        <f t="shared" si="12"/>
        <v>2024-10</v>
      </c>
      <c r="H263" s="2">
        <f t="shared" si="13"/>
        <v>4</v>
      </c>
      <c r="I263" s="2" t="str">
        <f t="shared" si="14"/>
        <v>라인5</v>
      </c>
    </row>
    <row r="264" spans="1:9" x14ac:dyDescent="0.3">
      <c r="A264" s="2" t="s">
        <v>126</v>
      </c>
      <c r="B264" s="2" t="s">
        <v>159</v>
      </c>
      <c r="C264" s="2" t="s">
        <v>160</v>
      </c>
      <c r="D264" s="4">
        <v>79</v>
      </c>
      <c r="E264" s="5">
        <v>45585</v>
      </c>
      <c r="F264" s="5">
        <v>45587</v>
      </c>
      <c r="G264" s="2" t="str">
        <f t="shared" si="12"/>
        <v>2024-10</v>
      </c>
      <c r="H264" s="2">
        <f t="shared" si="13"/>
        <v>2</v>
      </c>
      <c r="I264" s="2" t="str">
        <f t="shared" si="14"/>
        <v>라인5</v>
      </c>
    </row>
    <row r="265" spans="1:9" x14ac:dyDescent="0.3">
      <c r="A265" s="2" t="s">
        <v>127</v>
      </c>
      <c r="B265" s="2" t="s">
        <v>179</v>
      </c>
      <c r="C265" s="2" t="s">
        <v>160</v>
      </c>
      <c r="D265" s="4">
        <v>1205</v>
      </c>
      <c r="E265" s="5">
        <v>45600</v>
      </c>
      <c r="F265" s="5">
        <v>45612</v>
      </c>
      <c r="G265" s="2" t="str">
        <f t="shared" si="12"/>
        <v>2024-11</v>
      </c>
      <c r="H265" s="2">
        <f t="shared" si="13"/>
        <v>12</v>
      </c>
      <c r="I265" s="2" t="str">
        <f t="shared" si="14"/>
        <v>라인5</v>
      </c>
    </row>
    <row r="266" spans="1:9" x14ac:dyDescent="0.3">
      <c r="A266" s="2" t="s">
        <v>127</v>
      </c>
      <c r="B266" s="2" t="s">
        <v>179</v>
      </c>
      <c r="C266" s="2" t="s">
        <v>153</v>
      </c>
      <c r="D266" s="4">
        <v>1107</v>
      </c>
      <c r="E266" s="5">
        <v>45600</v>
      </c>
      <c r="F266" s="5">
        <v>45608</v>
      </c>
      <c r="G266" s="2" t="str">
        <f t="shared" si="12"/>
        <v>2024-11</v>
      </c>
      <c r="H266" s="2">
        <f t="shared" si="13"/>
        <v>8</v>
      </c>
      <c r="I266" s="2" t="str">
        <f t="shared" si="14"/>
        <v>라인4</v>
      </c>
    </row>
    <row r="267" spans="1:9" x14ac:dyDescent="0.3">
      <c r="A267" s="2" t="s">
        <v>127</v>
      </c>
      <c r="B267" s="2" t="s">
        <v>179</v>
      </c>
      <c r="C267" s="2" t="s">
        <v>154</v>
      </c>
      <c r="D267" s="4">
        <v>485</v>
      </c>
      <c r="E267" s="5">
        <v>45600</v>
      </c>
      <c r="F267" s="5">
        <v>45604</v>
      </c>
      <c r="G267" s="2" t="str">
        <f t="shared" si="12"/>
        <v>2024-11</v>
      </c>
      <c r="H267" s="2">
        <f t="shared" si="13"/>
        <v>4</v>
      </c>
      <c r="I267" s="2" t="str">
        <f t="shared" si="14"/>
        <v>라인4</v>
      </c>
    </row>
    <row r="268" spans="1:9" x14ac:dyDescent="0.3">
      <c r="A268" s="2" t="s">
        <v>127</v>
      </c>
      <c r="B268" s="2" t="s">
        <v>179</v>
      </c>
      <c r="C268" s="2" t="s">
        <v>152</v>
      </c>
      <c r="D268" s="4">
        <v>1485</v>
      </c>
      <c r="E268" s="5">
        <v>45600</v>
      </c>
      <c r="F268" s="5">
        <v>45605</v>
      </c>
      <c r="G268" s="2" t="str">
        <f t="shared" si="12"/>
        <v>2024-11</v>
      </c>
      <c r="H268" s="2">
        <f t="shared" si="13"/>
        <v>5</v>
      </c>
      <c r="I268" s="2" t="str">
        <f t="shared" si="14"/>
        <v>라인1</v>
      </c>
    </row>
    <row r="269" spans="1:9" x14ac:dyDescent="0.3">
      <c r="A269" s="2" t="s">
        <v>128</v>
      </c>
      <c r="B269" s="2" t="s">
        <v>188</v>
      </c>
      <c r="C269" s="2" t="s">
        <v>160</v>
      </c>
      <c r="D269" s="4">
        <v>975</v>
      </c>
      <c r="E269" s="5">
        <v>45612</v>
      </c>
      <c r="F269" s="5">
        <v>45615</v>
      </c>
      <c r="G269" s="2" t="str">
        <f t="shared" si="12"/>
        <v>2024-11</v>
      </c>
      <c r="H269" s="2">
        <f t="shared" si="13"/>
        <v>3</v>
      </c>
      <c r="I269" s="2" t="str">
        <f t="shared" si="14"/>
        <v>라인5</v>
      </c>
    </row>
    <row r="270" spans="1:9" x14ac:dyDescent="0.3">
      <c r="A270" s="2" t="s">
        <v>129</v>
      </c>
      <c r="B270" s="2" t="s">
        <v>159</v>
      </c>
      <c r="C270" s="2" t="s">
        <v>152</v>
      </c>
      <c r="D270" s="4">
        <v>685</v>
      </c>
      <c r="E270" s="5">
        <v>45616</v>
      </c>
      <c r="F270" s="5">
        <v>45628</v>
      </c>
      <c r="G270" s="2" t="str">
        <f t="shared" si="12"/>
        <v>2024-11</v>
      </c>
      <c r="H270" s="2">
        <f t="shared" si="13"/>
        <v>12</v>
      </c>
      <c r="I270" s="2" t="str">
        <f t="shared" si="14"/>
        <v>라인1</v>
      </c>
    </row>
    <row r="271" spans="1:9" x14ac:dyDescent="0.3">
      <c r="A271" s="2" t="s">
        <v>129</v>
      </c>
      <c r="B271" s="2" t="s">
        <v>159</v>
      </c>
      <c r="C271" s="2" t="s">
        <v>154</v>
      </c>
      <c r="D271" s="4">
        <v>63</v>
      </c>
      <c r="E271" s="5">
        <v>45616</v>
      </c>
      <c r="F271" s="5">
        <v>45629</v>
      </c>
      <c r="G271" s="2" t="str">
        <f t="shared" si="12"/>
        <v>2024-11</v>
      </c>
      <c r="H271" s="2">
        <f t="shared" si="13"/>
        <v>13</v>
      </c>
      <c r="I271" s="2" t="str">
        <f t="shared" si="14"/>
        <v>라인4</v>
      </c>
    </row>
    <row r="272" spans="1:9" x14ac:dyDescent="0.3">
      <c r="A272" s="2" t="s">
        <v>130</v>
      </c>
      <c r="B272" s="2" t="s">
        <v>168</v>
      </c>
      <c r="C272" s="2" t="s">
        <v>152</v>
      </c>
      <c r="D272" s="4">
        <v>995</v>
      </c>
      <c r="E272" s="5">
        <v>45617</v>
      </c>
      <c r="F272" s="5">
        <v>45620</v>
      </c>
      <c r="G272" s="2" t="str">
        <f t="shared" si="12"/>
        <v>2024-11</v>
      </c>
      <c r="H272" s="2">
        <f t="shared" si="13"/>
        <v>3</v>
      </c>
      <c r="I272" s="2" t="str">
        <f t="shared" si="14"/>
        <v>라인1</v>
      </c>
    </row>
    <row r="273" spans="1:9" x14ac:dyDescent="0.3">
      <c r="A273" s="2" t="s">
        <v>130</v>
      </c>
      <c r="B273" s="2" t="s">
        <v>168</v>
      </c>
      <c r="C273" s="2" t="s">
        <v>160</v>
      </c>
      <c r="D273" s="4">
        <v>1356</v>
      </c>
      <c r="E273" s="5">
        <v>45617</v>
      </c>
      <c r="F273" s="5">
        <v>45621</v>
      </c>
      <c r="G273" s="2" t="str">
        <f t="shared" si="12"/>
        <v>2024-11</v>
      </c>
      <c r="H273" s="2">
        <f t="shared" si="13"/>
        <v>4</v>
      </c>
      <c r="I273" s="2" t="str">
        <f t="shared" si="14"/>
        <v>라인5</v>
      </c>
    </row>
    <row r="274" spans="1:9" x14ac:dyDescent="0.3">
      <c r="A274" s="2" t="s">
        <v>131</v>
      </c>
      <c r="B274" s="2" t="s">
        <v>179</v>
      </c>
      <c r="C274" s="2" t="s">
        <v>153</v>
      </c>
      <c r="D274" s="4">
        <v>338</v>
      </c>
      <c r="E274" s="5">
        <v>45619</v>
      </c>
      <c r="F274" s="5">
        <v>45622</v>
      </c>
      <c r="G274" s="2" t="str">
        <f t="shared" si="12"/>
        <v>2024-11</v>
      </c>
      <c r="H274" s="2">
        <f t="shared" si="13"/>
        <v>3</v>
      </c>
      <c r="I274" s="2" t="str">
        <f t="shared" si="14"/>
        <v>라인4</v>
      </c>
    </row>
    <row r="275" spans="1:9" x14ac:dyDescent="0.3">
      <c r="A275" s="2" t="s">
        <v>131</v>
      </c>
      <c r="B275" s="2" t="s">
        <v>179</v>
      </c>
      <c r="C275" s="2" t="s">
        <v>154</v>
      </c>
      <c r="D275" s="4">
        <v>1358</v>
      </c>
      <c r="E275" s="5">
        <v>45619</v>
      </c>
      <c r="F275" s="5">
        <v>45631</v>
      </c>
      <c r="G275" s="2" t="str">
        <f t="shared" si="12"/>
        <v>2024-11</v>
      </c>
      <c r="H275" s="2">
        <f t="shared" si="13"/>
        <v>12</v>
      </c>
      <c r="I275" s="2" t="str">
        <f t="shared" si="14"/>
        <v>라인4</v>
      </c>
    </row>
    <row r="276" spans="1:9" x14ac:dyDescent="0.3">
      <c r="A276" s="2" t="s">
        <v>131</v>
      </c>
      <c r="B276" s="2" t="s">
        <v>179</v>
      </c>
      <c r="C276" s="2" t="s">
        <v>160</v>
      </c>
      <c r="D276" s="4">
        <v>748</v>
      </c>
      <c r="E276" s="5">
        <v>45619</v>
      </c>
      <c r="F276" s="5">
        <v>45628</v>
      </c>
      <c r="G276" s="2" t="str">
        <f t="shared" si="12"/>
        <v>2024-11</v>
      </c>
      <c r="H276" s="2">
        <f t="shared" si="13"/>
        <v>9</v>
      </c>
      <c r="I276" s="2" t="str">
        <f t="shared" si="14"/>
        <v>라인5</v>
      </c>
    </row>
    <row r="277" spans="1:9" x14ac:dyDescent="0.3">
      <c r="A277" s="2" t="s">
        <v>131</v>
      </c>
      <c r="B277" s="2" t="s">
        <v>179</v>
      </c>
      <c r="C277" s="2" t="s">
        <v>156</v>
      </c>
      <c r="D277" s="4">
        <v>756</v>
      </c>
      <c r="E277" s="5">
        <v>45619</v>
      </c>
      <c r="F277" s="5">
        <v>45634</v>
      </c>
      <c r="G277" s="2" t="str">
        <f t="shared" si="12"/>
        <v>2024-11</v>
      </c>
      <c r="H277" s="2">
        <f t="shared" si="13"/>
        <v>15</v>
      </c>
      <c r="I277" s="2" t="str">
        <f t="shared" si="14"/>
        <v>라인5</v>
      </c>
    </row>
    <row r="278" spans="1:9" x14ac:dyDescent="0.3">
      <c r="A278" s="2" t="s">
        <v>132</v>
      </c>
      <c r="B278" s="2" t="s">
        <v>189</v>
      </c>
      <c r="C278" s="2" t="s">
        <v>153</v>
      </c>
      <c r="D278" s="4">
        <v>1273</v>
      </c>
      <c r="E278" s="5">
        <v>45620</v>
      </c>
      <c r="F278" s="5">
        <v>45633</v>
      </c>
      <c r="G278" s="2" t="str">
        <f t="shared" si="12"/>
        <v>2024-11</v>
      </c>
      <c r="H278" s="2">
        <f t="shared" si="13"/>
        <v>13</v>
      </c>
      <c r="I278" s="2" t="str">
        <f t="shared" si="14"/>
        <v>라인4</v>
      </c>
    </row>
    <row r="279" spans="1:9" x14ac:dyDescent="0.3">
      <c r="A279" s="2" t="s">
        <v>133</v>
      </c>
      <c r="B279" s="2" t="s">
        <v>158</v>
      </c>
      <c r="C279" s="2" t="s">
        <v>163</v>
      </c>
      <c r="D279" s="4">
        <v>604</v>
      </c>
      <c r="E279" s="5">
        <v>45622</v>
      </c>
      <c r="F279" s="5">
        <v>45626</v>
      </c>
      <c r="G279" s="2" t="str">
        <f t="shared" si="12"/>
        <v>2024-11</v>
      </c>
      <c r="H279" s="2">
        <f t="shared" si="13"/>
        <v>4</v>
      </c>
      <c r="I279" s="2" t="str">
        <f t="shared" si="14"/>
        <v>라인5</v>
      </c>
    </row>
    <row r="280" spans="1:9" x14ac:dyDescent="0.3">
      <c r="A280" s="2" t="s">
        <v>133</v>
      </c>
      <c r="B280" s="2" t="s">
        <v>158</v>
      </c>
      <c r="C280" s="2" t="s">
        <v>156</v>
      </c>
      <c r="D280" s="4">
        <v>516</v>
      </c>
      <c r="E280" s="5">
        <v>45622</v>
      </c>
      <c r="F280" s="5">
        <v>45631</v>
      </c>
      <c r="G280" s="2" t="str">
        <f t="shared" si="12"/>
        <v>2024-11</v>
      </c>
      <c r="H280" s="2">
        <f t="shared" si="13"/>
        <v>9</v>
      </c>
      <c r="I280" s="2" t="str">
        <f t="shared" si="14"/>
        <v>라인5</v>
      </c>
    </row>
    <row r="281" spans="1:9" x14ac:dyDescent="0.3">
      <c r="A281" s="2" t="s">
        <v>134</v>
      </c>
      <c r="B281" s="2" t="s">
        <v>164</v>
      </c>
      <c r="C281" s="2" t="s">
        <v>153</v>
      </c>
      <c r="D281" s="4">
        <v>405</v>
      </c>
      <c r="E281" s="5">
        <v>45625</v>
      </c>
      <c r="F281" s="5">
        <v>45637</v>
      </c>
      <c r="G281" s="2" t="str">
        <f t="shared" si="12"/>
        <v>2024-11</v>
      </c>
      <c r="H281" s="2">
        <f t="shared" si="13"/>
        <v>12</v>
      </c>
      <c r="I281" s="2" t="str">
        <f t="shared" si="14"/>
        <v>라인4</v>
      </c>
    </row>
    <row r="282" spans="1:9" x14ac:dyDescent="0.3">
      <c r="A282" s="2" t="s">
        <v>134</v>
      </c>
      <c r="B282" s="2" t="s">
        <v>164</v>
      </c>
      <c r="C282" s="2" t="s">
        <v>163</v>
      </c>
      <c r="D282" s="4">
        <v>927</v>
      </c>
      <c r="E282" s="5">
        <v>45625</v>
      </c>
      <c r="F282" s="5">
        <v>45639</v>
      </c>
      <c r="G282" s="2" t="str">
        <f t="shared" si="12"/>
        <v>2024-11</v>
      </c>
      <c r="H282" s="2">
        <f t="shared" si="13"/>
        <v>14</v>
      </c>
      <c r="I282" s="2" t="str">
        <f t="shared" si="14"/>
        <v>라인5</v>
      </c>
    </row>
    <row r="283" spans="1:9" x14ac:dyDescent="0.3">
      <c r="A283" s="2" t="s">
        <v>134</v>
      </c>
      <c r="B283" s="2" t="s">
        <v>164</v>
      </c>
      <c r="C283" s="2" t="s">
        <v>156</v>
      </c>
      <c r="D283" s="4">
        <v>838</v>
      </c>
      <c r="E283" s="5">
        <v>45625</v>
      </c>
      <c r="F283" s="5">
        <v>45633</v>
      </c>
      <c r="G283" s="2" t="str">
        <f t="shared" si="12"/>
        <v>2024-11</v>
      </c>
      <c r="H283" s="2">
        <f t="shared" si="13"/>
        <v>8</v>
      </c>
      <c r="I283" s="2" t="str">
        <f t="shared" si="14"/>
        <v>라인5</v>
      </c>
    </row>
    <row r="284" spans="1:9" x14ac:dyDescent="0.3">
      <c r="A284" s="2" t="s">
        <v>135</v>
      </c>
      <c r="B284" s="2" t="s">
        <v>186</v>
      </c>
      <c r="C284" s="2" t="s">
        <v>160</v>
      </c>
      <c r="D284" s="4">
        <v>599</v>
      </c>
      <c r="E284" s="5">
        <v>45628</v>
      </c>
      <c r="F284" s="5">
        <v>45631</v>
      </c>
      <c r="G284" s="2" t="str">
        <f t="shared" si="12"/>
        <v>2024-12</v>
      </c>
      <c r="H284" s="2">
        <f t="shared" si="13"/>
        <v>3</v>
      </c>
      <c r="I284" s="2" t="str">
        <f t="shared" si="14"/>
        <v>라인5</v>
      </c>
    </row>
    <row r="285" spans="1:9" x14ac:dyDescent="0.3">
      <c r="A285" s="2" t="s">
        <v>135</v>
      </c>
      <c r="B285" s="2" t="s">
        <v>186</v>
      </c>
      <c r="C285" s="2" t="s">
        <v>156</v>
      </c>
      <c r="D285" s="4">
        <v>412</v>
      </c>
      <c r="E285" s="5">
        <v>45628</v>
      </c>
      <c r="F285" s="5">
        <v>45638</v>
      </c>
      <c r="G285" s="2" t="str">
        <f t="shared" si="12"/>
        <v>2024-12</v>
      </c>
      <c r="H285" s="2">
        <f t="shared" si="13"/>
        <v>10</v>
      </c>
      <c r="I285" s="2" t="str">
        <f t="shared" si="14"/>
        <v>라인5</v>
      </c>
    </row>
    <row r="286" spans="1:9" x14ac:dyDescent="0.3">
      <c r="A286" s="2" t="s">
        <v>135</v>
      </c>
      <c r="B286" s="2" t="s">
        <v>186</v>
      </c>
      <c r="C286" s="2" t="s">
        <v>154</v>
      </c>
      <c r="D286" s="4">
        <v>602</v>
      </c>
      <c r="E286" s="5">
        <v>45628</v>
      </c>
      <c r="F286" s="5">
        <v>45629</v>
      </c>
      <c r="G286" s="2" t="str">
        <f t="shared" si="12"/>
        <v>2024-12</v>
      </c>
      <c r="H286" s="2">
        <f t="shared" si="13"/>
        <v>1</v>
      </c>
      <c r="I286" s="2" t="str">
        <f t="shared" si="14"/>
        <v>라인4</v>
      </c>
    </row>
    <row r="287" spans="1:9" x14ac:dyDescent="0.3">
      <c r="A287" s="2" t="s">
        <v>135</v>
      </c>
      <c r="B287" s="2" t="s">
        <v>186</v>
      </c>
      <c r="C287" s="2" t="s">
        <v>153</v>
      </c>
      <c r="D287" s="4">
        <v>456</v>
      </c>
      <c r="E287" s="5">
        <v>45628</v>
      </c>
      <c r="F287" s="5">
        <v>45635</v>
      </c>
      <c r="G287" s="2" t="str">
        <f t="shared" si="12"/>
        <v>2024-12</v>
      </c>
      <c r="H287" s="2">
        <f t="shared" si="13"/>
        <v>7</v>
      </c>
      <c r="I287" s="2" t="str">
        <f t="shared" si="14"/>
        <v>라인4</v>
      </c>
    </row>
    <row r="288" spans="1:9" x14ac:dyDescent="0.3">
      <c r="A288" s="2" t="s">
        <v>136</v>
      </c>
      <c r="B288" s="2" t="s">
        <v>167</v>
      </c>
      <c r="C288" s="2" t="s">
        <v>160</v>
      </c>
      <c r="D288" s="4">
        <v>895</v>
      </c>
      <c r="E288" s="5">
        <v>45629</v>
      </c>
      <c r="F288" s="5">
        <v>45631</v>
      </c>
      <c r="G288" s="2" t="str">
        <f t="shared" si="12"/>
        <v>2024-12</v>
      </c>
      <c r="H288" s="2">
        <f t="shared" si="13"/>
        <v>2</v>
      </c>
      <c r="I288" s="2" t="str">
        <f t="shared" si="14"/>
        <v>라인5</v>
      </c>
    </row>
    <row r="289" spans="1:9" x14ac:dyDescent="0.3">
      <c r="A289" s="2" t="s">
        <v>136</v>
      </c>
      <c r="B289" s="2" t="s">
        <v>167</v>
      </c>
      <c r="C289" s="2" t="s">
        <v>152</v>
      </c>
      <c r="D289" s="4">
        <v>110</v>
      </c>
      <c r="E289" s="5">
        <v>45629</v>
      </c>
      <c r="F289" s="5">
        <v>45643</v>
      </c>
      <c r="G289" s="2" t="str">
        <f t="shared" si="12"/>
        <v>2024-12</v>
      </c>
      <c r="H289" s="2">
        <f t="shared" si="13"/>
        <v>14</v>
      </c>
      <c r="I289" s="2" t="str">
        <f t="shared" si="14"/>
        <v>라인1</v>
      </c>
    </row>
    <row r="290" spans="1:9" x14ac:dyDescent="0.3">
      <c r="A290" s="2" t="s">
        <v>137</v>
      </c>
      <c r="B290" s="2" t="s">
        <v>159</v>
      </c>
      <c r="C290" s="2" t="s">
        <v>152</v>
      </c>
      <c r="D290" s="4">
        <v>1456</v>
      </c>
      <c r="E290" s="5">
        <v>45631</v>
      </c>
      <c r="F290" s="5">
        <v>45646</v>
      </c>
      <c r="G290" s="2" t="str">
        <f t="shared" si="12"/>
        <v>2024-12</v>
      </c>
      <c r="H290" s="2">
        <f t="shared" si="13"/>
        <v>15</v>
      </c>
      <c r="I290" s="2" t="str">
        <f t="shared" si="14"/>
        <v>라인1</v>
      </c>
    </row>
    <row r="291" spans="1:9" x14ac:dyDescent="0.3">
      <c r="A291" s="2" t="s">
        <v>138</v>
      </c>
      <c r="B291" s="2" t="s">
        <v>191</v>
      </c>
      <c r="C291" s="2" t="s">
        <v>152</v>
      </c>
      <c r="D291" s="4">
        <v>268</v>
      </c>
      <c r="E291" s="5">
        <v>45635</v>
      </c>
      <c r="F291" s="5">
        <v>45636</v>
      </c>
      <c r="G291" s="2" t="str">
        <f t="shared" si="12"/>
        <v>2024-12</v>
      </c>
      <c r="H291" s="2">
        <f t="shared" si="13"/>
        <v>1</v>
      </c>
      <c r="I291" s="2" t="str">
        <f t="shared" si="14"/>
        <v>라인1</v>
      </c>
    </row>
    <row r="292" spans="1:9" x14ac:dyDescent="0.3">
      <c r="A292" s="2" t="s">
        <v>138</v>
      </c>
      <c r="B292" s="2" t="s">
        <v>191</v>
      </c>
      <c r="C292" s="2" t="s">
        <v>154</v>
      </c>
      <c r="D292" s="4">
        <v>258</v>
      </c>
      <c r="E292" s="5">
        <v>45635</v>
      </c>
      <c r="F292" s="5">
        <v>45645</v>
      </c>
      <c r="G292" s="2" t="str">
        <f t="shared" si="12"/>
        <v>2024-12</v>
      </c>
      <c r="H292" s="2">
        <f t="shared" si="13"/>
        <v>10</v>
      </c>
      <c r="I292" s="2" t="str">
        <f t="shared" si="14"/>
        <v>라인4</v>
      </c>
    </row>
    <row r="293" spans="1:9" x14ac:dyDescent="0.3">
      <c r="A293" s="2" t="s">
        <v>138</v>
      </c>
      <c r="B293" s="2" t="s">
        <v>191</v>
      </c>
      <c r="C293" s="2" t="s">
        <v>156</v>
      </c>
      <c r="D293" s="4">
        <v>864</v>
      </c>
      <c r="E293" s="5">
        <v>45635</v>
      </c>
      <c r="F293" s="5">
        <v>45644</v>
      </c>
      <c r="G293" s="2" t="str">
        <f t="shared" si="12"/>
        <v>2024-12</v>
      </c>
      <c r="H293" s="2">
        <f t="shared" si="13"/>
        <v>9</v>
      </c>
      <c r="I293" s="2" t="str">
        <f t="shared" si="14"/>
        <v>라인5</v>
      </c>
    </row>
    <row r="294" spans="1:9" x14ac:dyDescent="0.3">
      <c r="A294" s="2" t="s">
        <v>138</v>
      </c>
      <c r="B294" s="2" t="s">
        <v>191</v>
      </c>
      <c r="C294" s="2" t="s">
        <v>153</v>
      </c>
      <c r="D294" s="4">
        <v>1298</v>
      </c>
      <c r="E294" s="5">
        <v>45635</v>
      </c>
      <c r="F294" s="5">
        <v>45636</v>
      </c>
      <c r="G294" s="2" t="str">
        <f t="shared" si="12"/>
        <v>2024-12</v>
      </c>
      <c r="H294" s="2">
        <f t="shared" si="13"/>
        <v>1</v>
      </c>
      <c r="I294" s="2" t="str">
        <f t="shared" si="14"/>
        <v>라인4</v>
      </c>
    </row>
    <row r="295" spans="1:9" x14ac:dyDescent="0.3">
      <c r="A295" s="2" t="s">
        <v>139</v>
      </c>
      <c r="B295" s="2" t="s">
        <v>192</v>
      </c>
      <c r="C295" s="2" t="s">
        <v>156</v>
      </c>
      <c r="D295" s="4">
        <v>351</v>
      </c>
      <c r="E295" s="5">
        <v>45641</v>
      </c>
      <c r="F295" s="5">
        <v>45650</v>
      </c>
      <c r="G295" s="2" t="str">
        <f t="shared" si="12"/>
        <v>2024-12</v>
      </c>
      <c r="H295" s="2">
        <f t="shared" si="13"/>
        <v>9</v>
      </c>
      <c r="I295" s="2" t="str">
        <f t="shared" si="14"/>
        <v>라인5</v>
      </c>
    </row>
    <row r="296" spans="1:9" x14ac:dyDescent="0.3">
      <c r="A296" s="2" t="s">
        <v>139</v>
      </c>
      <c r="B296" s="2" t="s">
        <v>192</v>
      </c>
      <c r="C296" s="2" t="s">
        <v>152</v>
      </c>
      <c r="D296" s="4">
        <v>1044</v>
      </c>
      <c r="E296" s="5">
        <v>45641</v>
      </c>
      <c r="F296" s="5">
        <v>45646</v>
      </c>
      <c r="G296" s="2" t="str">
        <f t="shared" si="12"/>
        <v>2024-12</v>
      </c>
      <c r="H296" s="2">
        <f t="shared" si="13"/>
        <v>5</v>
      </c>
      <c r="I296" s="2" t="str">
        <f t="shared" si="14"/>
        <v>라인1</v>
      </c>
    </row>
    <row r="297" spans="1:9" x14ac:dyDescent="0.3">
      <c r="A297" s="2" t="s">
        <v>139</v>
      </c>
      <c r="B297" s="2" t="s">
        <v>192</v>
      </c>
      <c r="C297" s="2" t="s">
        <v>153</v>
      </c>
      <c r="D297" s="4">
        <v>1411</v>
      </c>
      <c r="E297" s="5">
        <v>45641</v>
      </c>
      <c r="F297" s="5">
        <v>45653</v>
      </c>
      <c r="G297" s="2" t="str">
        <f t="shared" si="12"/>
        <v>2024-12</v>
      </c>
      <c r="H297" s="2">
        <f t="shared" si="13"/>
        <v>12</v>
      </c>
      <c r="I297" s="2" t="str">
        <f t="shared" si="14"/>
        <v>라인4</v>
      </c>
    </row>
    <row r="298" spans="1:9" x14ac:dyDescent="0.3">
      <c r="A298" s="2" t="s">
        <v>140</v>
      </c>
      <c r="B298" s="2" t="s">
        <v>151</v>
      </c>
      <c r="C298" s="2" t="s">
        <v>163</v>
      </c>
      <c r="D298" s="4">
        <v>427</v>
      </c>
      <c r="E298" s="5">
        <v>45642</v>
      </c>
      <c r="F298" s="5">
        <v>45644</v>
      </c>
      <c r="G298" s="2" t="str">
        <f t="shared" si="12"/>
        <v>2024-12</v>
      </c>
      <c r="H298" s="2">
        <f t="shared" si="13"/>
        <v>2</v>
      </c>
      <c r="I298" s="2" t="str">
        <f t="shared" si="14"/>
        <v>라인5</v>
      </c>
    </row>
    <row r="299" spans="1:9" x14ac:dyDescent="0.3">
      <c r="A299" s="2" t="s">
        <v>140</v>
      </c>
      <c r="B299" s="2" t="s">
        <v>151</v>
      </c>
      <c r="C299" s="2" t="s">
        <v>152</v>
      </c>
      <c r="D299" s="4">
        <v>281</v>
      </c>
      <c r="E299" s="5">
        <v>45642</v>
      </c>
      <c r="F299" s="5">
        <v>45657</v>
      </c>
      <c r="G299" s="2" t="str">
        <f t="shared" si="12"/>
        <v>2024-12</v>
      </c>
      <c r="H299" s="2">
        <f t="shared" si="13"/>
        <v>15</v>
      </c>
      <c r="I299" s="2" t="str">
        <f t="shared" si="14"/>
        <v>라인1</v>
      </c>
    </row>
    <row r="300" spans="1:9" x14ac:dyDescent="0.3">
      <c r="A300" s="2" t="s">
        <v>140</v>
      </c>
      <c r="B300" s="2" t="s">
        <v>151</v>
      </c>
      <c r="C300" s="2" t="s">
        <v>153</v>
      </c>
      <c r="D300" s="4">
        <v>787</v>
      </c>
      <c r="E300" s="5">
        <v>45642</v>
      </c>
      <c r="F300" s="5">
        <v>45644</v>
      </c>
      <c r="G300" s="2" t="str">
        <f t="shared" si="12"/>
        <v>2024-12</v>
      </c>
      <c r="H300" s="2">
        <f t="shared" si="13"/>
        <v>2</v>
      </c>
      <c r="I300" s="2" t="str">
        <f t="shared" si="14"/>
        <v>라인4</v>
      </c>
    </row>
    <row r="301" spans="1:9" x14ac:dyDescent="0.3">
      <c r="A301" s="2" t="s">
        <v>140</v>
      </c>
      <c r="B301" s="2" t="s">
        <v>151</v>
      </c>
      <c r="C301" s="2" t="s">
        <v>160</v>
      </c>
      <c r="D301" s="4">
        <v>931</v>
      </c>
      <c r="E301" s="5">
        <v>45642</v>
      </c>
      <c r="F301" s="5">
        <v>45651</v>
      </c>
      <c r="G301" s="2" t="str">
        <f t="shared" si="12"/>
        <v>2024-12</v>
      </c>
      <c r="H301" s="2">
        <f t="shared" si="13"/>
        <v>9</v>
      </c>
      <c r="I301" s="2" t="str">
        <f t="shared" si="14"/>
        <v>라인5</v>
      </c>
    </row>
    <row r="302" spans="1:9" x14ac:dyDescent="0.3">
      <c r="A302" s="2" t="s">
        <v>141</v>
      </c>
      <c r="B302" s="2" t="s">
        <v>193</v>
      </c>
      <c r="C302" s="2" t="s">
        <v>153</v>
      </c>
      <c r="D302" s="4">
        <v>506</v>
      </c>
      <c r="E302" s="5">
        <v>45643</v>
      </c>
      <c r="F302" s="5">
        <v>45648</v>
      </c>
      <c r="G302" s="2" t="str">
        <f t="shared" si="12"/>
        <v>2024-12</v>
      </c>
      <c r="H302" s="2">
        <f t="shared" si="13"/>
        <v>5</v>
      </c>
      <c r="I302" s="2" t="str">
        <f t="shared" si="14"/>
        <v>라인4</v>
      </c>
    </row>
    <row r="303" spans="1:9" x14ac:dyDescent="0.3">
      <c r="A303" s="2" t="s">
        <v>141</v>
      </c>
      <c r="B303" s="2" t="s">
        <v>193</v>
      </c>
      <c r="C303" s="2" t="s">
        <v>154</v>
      </c>
      <c r="D303" s="4">
        <v>420</v>
      </c>
      <c r="E303" s="5">
        <v>45643</v>
      </c>
      <c r="F303" s="5">
        <v>45653</v>
      </c>
      <c r="G303" s="2" t="str">
        <f t="shared" si="12"/>
        <v>2024-12</v>
      </c>
      <c r="H303" s="2">
        <f t="shared" si="13"/>
        <v>10</v>
      </c>
      <c r="I303" s="2" t="str">
        <f t="shared" si="14"/>
        <v>라인4</v>
      </c>
    </row>
    <row r="304" spans="1:9" x14ac:dyDescent="0.3">
      <c r="A304" s="2" t="s">
        <v>141</v>
      </c>
      <c r="B304" s="2" t="s">
        <v>193</v>
      </c>
      <c r="C304" s="2" t="s">
        <v>156</v>
      </c>
      <c r="D304" s="4">
        <v>979</v>
      </c>
      <c r="E304" s="5">
        <v>45643</v>
      </c>
      <c r="F304" s="5">
        <v>45648</v>
      </c>
      <c r="G304" s="2" t="str">
        <f t="shared" si="12"/>
        <v>2024-12</v>
      </c>
      <c r="H304" s="2">
        <f t="shared" si="13"/>
        <v>5</v>
      </c>
      <c r="I304" s="2" t="str">
        <f t="shared" si="14"/>
        <v>라인5</v>
      </c>
    </row>
    <row r="305" spans="1:9" x14ac:dyDescent="0.3">
      <c r="A305" s="2" t="s">
        <v>142</v>
      </c>
      <c r="B305" s="2" t="s">
        <v>194</v>
      </c>
      <c r="C305" s="2" t="s">
        <v>163</v>
      </c>
      <c r="D305" s="4">
        <v>121</v>
      </c>
      <c r="E305" s="5">
        <v>45644</v>
      </c>
      <c r="F305" s="5">
        <v>45647</v>
      </c>
      <c r="G305" s="2" t="str">
        <f t="shared" si="12"/>
        <v>2024-12</v>
      </c>
      <c r="H305" s="2">
        <f t="shared" si="13"/>
        <v>3</v>
      </c>
      <c r="I305" s="2" t="str">
        <f t="shared" si="14"/>
        <v>라인5</v>
      </c>
    </row>
    <row r="306" spans="1:9" x14ac:dyDescent="0.3">
      <c r="A306" s="2" t="s">
        <v>142</v>
      </c>
      <c r="B306" s="2" t="s">
        <v>194</v>
      </c>
      <c r="C306" s="2" t="s">
        <v>153</v>
      </c>
      <c r="D306" s="4">
        <v>563</v>
      </c>
      <c r="E306" s="5">
        <v>45644</v>
      </c>
      <c r="F306" s="5">
        <v>45652</v>
      </c>
      <c r="G306" s="2" t="str">
        <f t="shared" si="12"/>
        <v>2024-12</v>
      </c>
      <c r="H306" s="2">
        <f t="shared" si="13"/>
        <v>8</v>
      </c>
      <c r="I306" s="2" t="str">
        <f t="shared" si="14"/>
        <v>라인4</v>
      </c>
    </row>
    <row r="307" spans="1:9" x14ac:dyDescent="0.3">
      <c r="A307" s="2" t="s">
        <v>142</v>
      </c>
      <c r="B307" s="2" t="s">
        <v>194</v>
      </c>
      <c r="C307" s="2" t="s">
        <v>152</v>
      </c>
      <c r="D307" s="4">
        <v>179</v>
      </c>
      <c r="E307" s="5">
        <v>45644</v>
      </c>
      <c r="F307" s="5">
        <v>45646</v>
      </c>
      <c r="G307" s="2" t="str">
        <f t="shared" si="12"/>
        <v>2024-12</v>
      </c>
      <c r="H307" s="2">
        <f t="shared" si="13"/>
        <v>2</v>
      </c>
      <c r="I307" s="2" t="str">
        <f t="shared" si="14"/>
        <v>라인1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EEE8-AAE1-4073-AD00-96FEB9B6D2E5}">
  <sheetPr>
    <tabColor theme="1"/>
  </sheetPr>
  <dimension ref="A3:N15"/>
  <sheetViews>
    <sheetView zoomScale="115" zoomScaleNormal="115" workbookViewId="0"/>
  </sheetViews>
  <sheetFormatPr defaultRowHeight="16.5" x14ac:dyDescent="0.3"/>
  <cols>
    <col min="1" max="1" width="20.125" bestFit="1" customWidth="1"/>
    <col min="2" max="2" width="11.875" bestFit="1" customWidth="1"/>
    <col min="3" max="13" width="9.25" bestFit="1" customWidth="1"/>
    <col min="14" max="14" width="7.375" bestFit="1" customWidth="1"/>
    <col min="15" max="25" width="15.25" bestFit="1" customWidth="1"/>
    <col min="26" max="27" width="20.125" bestFit="1" customWidth="1"/>
  </cols>
  <sheetData>
    <row r="3" spans="1:14" x14ac:dyDescent="0.3">
      <c r="B3" s="7" t="s">
        <v>195</v>
      </c>
    </row>
    <row r="4" spans="1:14" x14ac:dyDescent="0.3">
      <c r="A4" s="7" t="s">
        <v>213</v>
      </c>
      <c r="B4" t="s">
        <v>196</v>
      </c>
      <c r="C4" t="s">
        <v>197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  <c r="J4" t="s">
        <v>204</v>
      </c>
      <c r="K4" t="s">
        <v>205</v>
      </c>
      <c r="L4" t="s">
        <v>206</v>
      </c>
      <c r="M4" t="s">
        <v>207</v>
      </c>
      <c r="N4" t="s">
        <v>208</v>
      </c>
    </row>
    <row r="5" spans="1:14" x14ac:dyDescent="0.3">
      <c r="A5" s="8" t="s">
        <v>214</v>
      </c>
    </row>
    <row r="6" spans="1:14" x14ac:dyDescent="0.3">
      <c r="A6" s="9" t="s">
        <v>209</v>
      </c>
      <c r="B6">
        <v>3</v>
      </c>
      <c r="C6">
        <v>3</v>
      </c>
      <c r="D6">
        <v>5</v>
      </c>
      <c r="E6">
        <v>1</v>
      </c>
      <c r="F6">
        <v>4</v>
      </c>
      <c r="G6">
        <v>5</v>
      </c>
      <c r="H6">
        <v>2</v>
      </c>
      <c r="I6">
        <v>4</v>
      </c>
      <c r="J6">
        <v>7</v>
      </c>
      <c r="K6">
        <v>2</v>
      </c>
      <c r="L6">
        <v>3</v>
      </c>
      <c r="M6">
        <v>6</v>
      </c>
      <c r="N6">
        <v>45</v>
      </c>
    </row>
    <row r="7" spans="1:14" x14ac:dyDescent="0.3">
      <c r="A7" s="9" t="s">
        <v>212</v>
      </c>
      <c r="B7" s="10">
        <v>8.6666666666666661</v>
      </c>
      <c r="C7" s="10">
        <v>5</v>
      </c>
      <c r="D7" s="10">
        <v>10.199999999999999</v>
      </c>
      <c r="E7" s="10">
        <v>6</v>
      </c>
      <c r="F7" s="10">
        <v>7.5</v>
      </c>
      <c r="G7" s="10">
        <v>5.2</v>
      </c>
      <c r="H7" s="10">
        <v>12</v>
      </c>
      <c r="I7" s="10">
        <v>6.75</v>
      </c>
      <c r="J7" s="10">
        <v>7.4285714285714288</v>
      </c>
      <c r="K7" s="10">
        <v>8.5</v>
      </c>
      <c r="L7" s="10">
        <v>6.666666666666667</v>
      </c>
      <c r="M7" s="10">
        <v>8.6666666666666661</v>
      </c>
      <c r="N7" s="10">
        <v>7.6888888888888891</v>
      </c>
    </row>
    <row r="8" spans="1:14" x14ac:dyDescent="0.3">
      <c r="A8" s="8" t="s">
        <v>215</v>
      </c>
    </row>
    <row r="9" spans="1:14" x14ac:dyDescent="0.3">
      <c r="A9" s="9" t="s">
        <v>209</v>
      </c>
      <c r="B9">
        <v>6</v>
      </c>
      <c r="C9">
        <v>8</v>
      </c>
      <c r="D9">
        <v>14</v>
      </c>
      <c r="E9">
        <v>5</v>
      </c>
      <c r="F9">
        <v>7</v>
      </c>
      <c r="G9">
        <v>12</v>
      </c>
      <c r="H9">
        <v>15</v>
      </c>
      <c r="I9">
        <v>10</v>
      </c>
      <c r="J9">
        <v>13</v>
      </c>
      <c r="K9">
        <v>3</v>
      </c>
      <c r="L9">
        <v>7</v>
      </c>
      <c r="M9">
        <v>9</v>
      </c>
      <c r="N9">
        <v>109</v>
      </c>
    </row>
    <row r="10" spans="1:14" x14ac:dyDescent="0.3">
      <c r="A10" s="9" t="s">
        <v>212</v>
      </c>
      <c r="B10" s="10">
        <v>8.6666666666666661</v>
      </c>
      <c r="C10" s="10">
        <v>9</v>
      </c>
      <c r="D10" s="10">
        <v>8.9285714285714288</v>
      </c>
      <c r="E10" s="10">
        <v>9.6</v>
      </c>
      <c r="F10" s="10">
        <v>5.1428571428571432</v>
      </c>
      <c r="G10" s="10">
        <v>7.666666666666667</v>
      </c>
      <c r="H10" s="10">
        <v>8.5333333333333332</v>
      </c>
      <c r="I10" s="10">
        <v>7.8</v>
      </c>
      <c r="J10" s="10">
        <v>8.4615384615384617</v>
      </c>
      <c r="K10" s="10">
        <v>7</v>
      </c>
      <c r="L10" s="10">
        <v>9.2857142857142865</v>
      </c>
      <c r="M10" s="10">
        <v>6.2222222222222223</v>
      </c>
      <c r="N10" s="10">
        <v>8.1009174311926611</v>
      </c>
    </row>
    <row r="11" spans="1:14" x14ac:dyDescent="0.3">
      <c r="A11" s="8" t="s">
        <v>216</v>
      </c>
    </row>
    <row r="12" spans="1:14" x14ac:dyDescent="0.3">
      <c r="A12" s="9" t="s">
        <v>209</v>
      </c>
      <c r="B12">
        <v>7</v>
      </c>
      <c r="C12">
        <v>12</v>
      </c>
      <c r="D12">
        <v>20</v>
      </c>
      <c r="E12">
        <v>10</v>
      </c>
      <c r="F12">
        <v>12</v>
      </c>
      <c r="G12">
        <v>14</v>
      </c>
      <c r="H12">
        <v>20</v>
      </c>
      <c r="I12">
        <v>13</v>
      </c>
      <c r="J12">
        <v>19</v>
      </c>
      <c r="K12">
        <v>7</v>
      </c>
      <c r="L12">
        <v>9</v>
      </c>
      <c r="M12">
        <v>9</v>
      </c>
      <c r="N12">
        <v>152</v>
      </c>
    </row>
    <row r="13" spans="1:14" x14ac:dyDescent="0.3">
      <c r="A13" s="9" t="s">
        <v>212</v>
      </c>
      <c r="B13" s="10">
        <v>7.7142857142857144</v>
      </c>
      <c r="C13" s="10">
        <v>7.666666666666667</v>
      </c>
      <c r="D13" s="10">
        <v>7.55</v>
      </c>
      <c r="E13" s="10">
        <v>4.3</v>
      </c>
      <c r="F13" s="10">
        <v>7.583333333333333</v>
      </c>
      <c r="G13" s="10">
        <v>8.2142857142857135</v>
      </c>
      <c r="H13" s="10">
        <v>7.65</v>
      </c>
      <c r="I13" s="10">
        <v>10.76923076923077</v>
      </c>
      <c r="J13" s="10">
        <v>6.3684210526315788</v>
      </c>
      <c r="K13" s="10">
        <v>5.7142857142857144</v>
      </c>
      <c r="L13" s="10">
        <v>8.6666666666666661</v>
      </c>
      <c r="M13" s="10">
        <v>5.7777777777777777</v>
      </c>
      <c r="N13" s="10">
        <v>7.4342105263157894</v>
      </c>
    </row>
    <row r="14" spans="1:14" x14ac:dyDescent="0.3">
      <c r="A14" s="8" t="s">
        <v>210</v>
      </c>
      <c r="B14">
        <v>16</v>
      </c>
      <c r="C14">
        <v>23</v>
      </c>
      <c r="D14">
        <v>39</v>
      </c>
      <c r="E14">
        <v>16</v>
      </c>
      <c r="F14">
        <v>23</v>
      </c>
      <c r="G14">
        <v>31</v>
      </c>
      <c r="H14">
        <v>37</v>
      </c>
      <c r="I14">
        <v>27</v>
      </c>
      <c r="J14">
        <v>39</v>
      </c>
      <c r="K14">
        <v>12</v>
      </c>
      <c r="L14">
        <v>19</v>
      </c>
      <c r="M14">
        <v>24</v>
      </c>
      <c r="N14">
        <v>306</v>
      </c>
    </row>
    <row r="15" spans="1:14" x14ac:dyDescent="0.3">
      <c r="A15" s="8" t="s">
        <v>211</v>
      </c>
      <c r="B15" s="10">
        <v>8.25</v>
      </c>
      <c r="C15" s="10">
        <v>7.7826086956521738</v>
      </c>
      <c r="D15" s="10">
        <v>8.384615384615385</v>
      </c>
      <c r="E15" s="10">
        <v>6.0625</v>
      </c>
      <c r="F15" s="10">
        <v>6.8260869565217392</v>
      </c>
      <c r="G15" s="10">
        <v>7.5161290322580649</v>
      </c>
      <c r="H15" s="10">
        <v>8.2432432432432439</v>
      </c>
      <c r="I15" s="10">
        <v>9.0740740740740744</v>
      </c>
      <c r="J15" s="10">
        <v>7.2564102564102564</v>
      </c>
      <c r="K15" s="10">
        <v>6.5</v>
      </c>
      <c r="L15" s="10">
        <v>8.5789473684210531</v>
      </c>
      <c r="M15" s="10">
        <v>6.666666666666667</v>
      </c>
      <c r="N15" s="10">
        <v>7.7091503267973858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EFBC-DD03-4E37-9DBB-6412E72835CA}">
  <sheetPr>
    <tabColor rgb="FF0070C0"/>
  </sheetPr>
  <dimension ref="A1:B126"/>
  <sheetViews>
    <sheetView zoomScale="115" zoomScaleNormal="115" workbookViewId="0"/>
  </sheetViews>
  <sheetFormatPr defaultRowHeight="16.5" x14ac:dyDescent="0.3"/>
  <cols>
    <col min="1" max="1" width="14.875" customWidth="1"/>
    <col min="2" max="2" width="13.75" customWidth="1"/>
  </cols>
  <sheetData>
    <row r="1" spans="1:2" x14ac:dyDescent="0.3">
      <c r="A1" s="1" t="s">
        <v>143</v>
      </c>
      <c r="B1" s="1" t="s">
        <v>13</v>
      </c>
    </row>
    <row r="2" spans="1:2" x14ac:dyDescent="0.3">
      <c r="A2" s="2" t="s">
        <v>18</v>
      </c>
      <c r="B2" s="2" t="s">
        <v>14</v>
      </c>
    </row>
    <row r="3" spans="1:2" x14ac:dyDescent="0.3">
      <c r="A3" s="2" t="s">
        <v>19</v>
      </c>
      <c r="B3" s="2" t="s">
        <v>15</v>
      </c>
    </row>
    <row r="4" spans="1:2" x14ac:dyDescent="0.3">
      <c r="A4" s="2" t="s">
        <v>20</v>
      </c>
      <c r="B4" s="2" t="s">
        <v>16</v>
      </c>
    </row>
    <row r="5" spans="1:2" x14ac:dyDescent="0.3">
      <c r="A5" s="2" t="s">
        <v>21</v>
      </c>
      <c r="B5" s="2" t="s">
        <v>14</v>
      </c>
    </row>
    <row r="6" spans="1:2" x14ac:dyDescent="0.3">
      <c r="A6" s="2" t="s">
        <v>22</v>
      </c>
      <c r="B6" s="2" t="s">
        <v>17</v>
      </c>
    </row>
    <row r="7" spans="1:2" x14ac:dyDescent="0.3">
      <c r="A7" s="2" t="s">
        <v>23</v>
      </c>
      <c r="B7" s="2" t="s">
        <v>14</v>
      </c>
    </row>
    <row r="8" spans="1:2" x14ac:dyDescent="0.3">
      <c r="A8" s="2" t="s">
        <v>24</v>
      </c>
      <c r="B8" s="2" t="s">
        <v>17</v>
      </c>
    </row>
    <row r="9" spans="1:2" x14ac:dyDescent="0.3">
      <c r="A9" s="2" t="s">
        <v>25</v>
      </c>
      <c r="B9" s="2" t="s">
        <v>17</v>
      </c>
    </row>
    <row r="10" spans="1:2" x14ac:dyDescent="0.3">
      <c r="A10" s="2" t="s">
        <v>26</v>
      </c>
      <c r="B10" s="2" t="s">
        <v>15</v>
      </c>
    </row>
    <row r="11" spans="1:2" x14ac:dyDescent="0.3">
      <c r="A11" s="2" t="s">
        <v>27</v>
      </c>
      <c r="B11" s="2" t="s">
        <v>17</v>
      </c>
    </row>
    <row r="12" spans="1:2" x14ac:dyDescent="0.3">
      <c r="A12" s="2" t="s">
        <v>28</v>
      </c>
      <c r="B12" s="2" t="s">
        <v>15</v>
      </c>
    </row>
    <row r="13" spans="1:2" x14ac:dyDescent="0.3">
      <c r="A13" s="2" t="s">
        <v>29</v>
      </c>
      <c r="B13" s="2" t="s">
        <v>17</v>
      </c>
    </row>
    <row r="14" spans="1:2" x14ac:dyDescent="0.3">
      <c r="A14" s="2" t="s">
        <v>30</v>
      </c>
      <c r="B14" s="2" t="s">
        <v>14</v>
      </c>
    </row>
    <row r="15" spans="1:2" x14ac:dyDescent="0.3">
      <c r="A15" s="2" t="s">
        <v>31</v>
      </c>
      <c r="B15" s="2" t="s">
        <v>15</v>
      </c>
    </row>
    <row r="16" spans="1:2" x14ac:dyDescent="0.3">
      <c r="A16" s="2" t="s">
        <v>32</v>
      </c>
      <c r="B16" s="2" t="s">
        <v>14</v>
      </c>
    </row>
    <row r="17" spans="1:2" x14ac:dyDescent="0.3">
      <c r="A17" s="2" t="s">
        <v>33</v>
      </c>
      <c r="B17" s="2" t="s">
        <v>17</v>
      </c>
    </row>
    <row r="18" spans="1:2" x14ac:dyDescent="0.3">
      <c r="A18" s="2" t="s">
        <v>34</v>
      </c>
      <c r="B18" s="2" t="s">
        <v>14</v>
      </c>
    </row>
    <row r="19" spans="1:2" x14ac:dyDescent="0.3">
      <c r="A19" s="2" t="s">
        <v>35</v>
      </c>
      <c r="B19" s="2" t="s">
        <v>17</v>
      </c>
    </row>
    <row r="20" spans="1:2" x14ac:dyDescent="0.3">
      <c r="A20" s="2" t="s">
        <v>36</v>
      </c>
      <c r="B20" s="2" t="s">
        <v>15</v>
      </c>
    </row>
    <row r="21" spans="1:2" x14ac:dyDescent="0.3">
      <c r="A21" s="2" t="s">
        <v>37</v>
      </c>
      <c r="B21" s="2" t="s">
        <v>15</v>
      </c>
    </row>
    <row r="22" spans="1:2" x14ac:dyDescent="0.3">
      <c r="A22" s="2" t="s">
        <v>38</v>
      </c>
      <c r="B22" s="2" t="s">
        <v>15</v>
      </c>
    </row>
    <row r="23" spans="1:2" x14ac:dyDescent="0.3">
      <c r="A23" s="2" t="s">
        <v>39</v>
      </c>
      <c r="B23" s="2" t="s">
        <v>15</v>
      </c>
    </row>
    <row r="24" spans="1:2" x14ac:dyDescent="0.3">
      <c r="A24" s="2" t="s">
        <v>40</v>
      </c>
      <c r="B24" s="2" t="s">
        <v>14</v>
      </c>
    </row>
    <row r="25" spans="1:2" x14ac:dyDescent="0.3">
      <c r="A25" s="2" t="s">
        <v>41</v>
      </c>
      <c r="B25" s="2" t="s">
        <v>14</v>
      </c>
    </row>
    <row r="26" spans="1:2" x14ac:dyDescent="0.3">
      <c r="A26" s="2" t="s">
        <v>42</v>
      </c>
      <c r="B26" s="2" t="s">
        <v>14</v>
      </c>
    </row>
    <row r="27" spans="1:2" x14ac:dyDescent="0.3">
      <c r="A27" s="2" t="s">
        <v>43</v>
      </c>
      <c r="B27" s="2" t="s">
        <v>14</v>
      </c>
    </row>
    <row r="28" spans="1:2" x14ac:dyDescent="0.3">
      <c r="A28" s="2" t="s">
        <v>44</v>
      </c>
      <c r="B28" s="2" t="s">
        <v>16</v>
      </c>
    </row>
    <row r="29" spans="1:2" x14ac:dyDescent="0.3">
      <c r="A29" s="2" t="s">
        <v>45</v>
      </c>
      <c r="B29" s="2" t="s">
        <v>17</v>
      </c>
    </row>
    <row r="30" spans="1:2" x14ac:dyDescent="0.3">
      <c r="A30" s="2" t="s">
        <v>46</v>
      </c>
      <c r="B30" s="2" t="s">
        <v>17</v>
      </c>
    </row>
    <row r="31" spans="1:2" x14ac:dyDescent="0.3">
      <c r="A31" s="2" t="s">
        <v>47</v>
      </c>
      <c r="B31" s="2" t="s">
        <v>15</v>
      </c>
    </row>
    <row r="32" spans="1:2" x14ac:dyDescent="0.3">
      <c r="A32" s="2" t="s">
        <v>48</v>
      </c>
      <c r="B32" s="2" t="s">
        <v>14</v>
      </c>
    </row>
    <row r="33" spans="1:2" x14ac:dyDescent="0.3">
      <c r="A33" s="2" t="s">
        <v>49</v>
      </c>
      <c r="B33" s="2" t="s">
        <v>14</v>
      </c>
    </row>
    <row r="34" spans="1:2" x14ac:dyDescent="0.3">
      <c r="A34" s="2" t="s">
        <v>50</v>
      </c>
      <c r="B34" s="2" t="s">
        <v>17</v>
      </c>
    </row>
    <row r="35" spans="1:2" x14ac:dyDescent="0.3">
      <c r="A35" s="2" t="s">
        <v>51</v>
      </c>
      <c r="B35" s="2" t="s">
        <v>17</v>
      </c>
    </row>
    <row r="36" spans="1:2" x14ac:dyDescent="0.3">
      <c r="A36" s="2" t="s">
        <v>52</v>
      </c>
      <c r="B36" s="2" t="s">
        <v>17</v>
      </c>
    </row>
    <row r="37" spans="1:2" x14ac:dyDescent="0.3">
      <c r="A37" s="2" t="s">
        <v>53</v>
      </c>
      <c r="B37" s="2" t="s">
        <v>16</v>
      </c>
    </row>
    <row r="38" spans="1:2" x14ac:dyDescent="0.3">
      <c r="A38" s="2" t="s">
        <v>54</v>
      </c>
      <c r="B38" s="2" t="s">
        <v>17</v>
      </c>
    </row>
    <row r="39" spans="1:2" x14ac:dyDescent="0.3">
      <c r="A39" s="2" t="s">
        <v>55</v>
      </c>
      <c r="B39" s="2" t="s">
        <v>15</v>
      </c>
    </row>
    <row r="40" spans="1:2" x14ac:dyDescent="0.3">
      <c r="A40" s="2" t="s">
        <v>56</v>
      </c>
      <c r="B40" s="2" t="s">
        <v>15</v>
      </c>
    </row>
    <row r="41" spans="1:2" x14ac:dyDescent="0.3">
      <c r="A41" s="2" t="s">
        <v>57</v>
      </c>
      <c r="B41" s="2" t="s">
        <v>15</v>
      </c>
    </row>
    <row r="42" spans="1:2" x14ac:dyDescent="0.3">
      <c r="A42" s="2" t="s">
        <v>58</v>
      </c>
      <c r="B42" s="2" t="s">
        <v>14</v>
      </c>
    </row>
    <row r="43" spans="1:2" x14ac:dyDescent="0.3">
      <c r="A43" s="2" t="s">
        <v>59</v>
      </c>
      <c r="B43" s="2" t="s">
        <v>15</v>
      </c>
    </row>
    <row r="44" spans="1:2" x14ac:dyDescent="0.3">
      <c r="A44" s="2" t="s">
        <v>60</v>
      </c>
      <c r="B44" s="2" t="s">
        <v>14</v>
      </c>
    </row>
    <row r="45" spans="1:2" x14ac:dyDescent="0.3">
      <c r="A45" s="2" t="s">
        <v>61</v>
      </c>
      <c r="B45" s="2" t="s">
        <v>16</v>
      </c>
    </row>
    <row r="46" spans="1:2" x14ac:dyDescent="0.3">
      <c r="A46" s="2" t="s">
        <v>62</v>
      </c>
      <c r="B46" s="2" t="s">
        <v>15</v>
      </c>
    </row>
    <row r="47" spans="1:2" x14ac:dyDescent="0.3">
      <c r="A47" s="2" t="s">
        <v>63</v>
      </c>
      <c r="B47" s="2" t="s">
        <v>17</v>
      </c>
    </row>
    <row r="48" spans="1:2" x14ac:dyDescent="0.3">
      <c r="A48" s="2" t="s">
        <v>64</v>
      </c>
      <c r="B48" s="2" t="s">
        <v>17</v>
      </c>
    </row>
    <row r="49" spans="1:2" x14ac:dyDescent="0.3">
      <c r="A49" s="2" t="s">
        <v>65</v>
      </c>
      <c r="B49" s="2" t="s">
        <v>16</v>
      </c>
    </row>
    <row r="50" spans="1:2" x14ac:dyDescent="0.3">
      <c r="A50" s="2" t="s">
        <v>66</v>
      </c>
      <c r="B50" s="2" t="s">
        <v>14</v>
      </c>
    </row>
    <row r="51" spans="1:2" x14ac:dyDescent="0.3">
      <c r="A51" s="2" t="s">
        <v>67</v>
      </c>
      <c r="B51" s="2" t="s">
        <v>16</v>
      </c>
    </row>
    <row r="52" spans="1:2" x14ac:dyDescent="0.3">
      <c r="A52" s="2" t="s">
        <v>68</v>
      </c>
      <c r="B52" s="2" t="s">
        <v>15</v>
      </c>
    </row>
    <row r="53" spans="1:2" x14ac:dyDescent="0.3">
      <c r="A53" s="2" t="s">
        <v>69</v>
      </c>
      <c r="B53" s="2" t="s">
        <v>14</v>
      </c>
    </row>
    <row r="54" spans="1:2" x14ac:dyDescent="0.3">
      <c r="A54" s="2" t="s">
        <v>70</v>
      </c>
      <c r="B54" s="2" t="s">
        <v>15</v>
      </c>
    </row>
    <row r="55" spans="1:2" x14ac:dyDescent="0.3">
      <c r="A55" s="2" t="s">
        <v>71</v>
      </c>
      <c r="B55" s="2" t="s">
        <v>17</v>
      </c>
    </row>
    <row r="56" spans="1:2" x14ac:dyDescent="0.3">
      <c r="A56" s="2" t="s">
        <v>72</v>
      </c>
      <c r="B56" s="2" t="s">
        <v>14</v>
      </c>
    </row>
    <row r="57" spans="1:2" x14ac:dyDescent="0.3">
      <c r="A57" s="2" t="s">
        <v>73</v>
      </c>
      <c r="B57" s="2" t="s">
        <v>17</v>
      </c>
    </row>
    <row r="58" spans="1:2" x14ac:dyDescent="0.3">
      <c r="A58" s="2" t="s">
        <v>74</v>
      </c>
      <c r="B58" s="2" t="s">
        <v>14</v>
      </c>
    </row>
    <row r="59" spans="1:2" x14ac:dyDescent="0.3">
      <c r="A59" s="2" t="s">
        <v>75</v>
      </c>
      <c r="B59" s="2" t="s">
        <v>16</v>
      </c>
    </row>
    <row r="60" spans="1:2" x14ac:dyDescent="0.3">
      <c r="A60" s="2" t="s">
        <v>76</v>
      </c>
      <c r="B60" s="2" t="s">
        <v>14</v>
      </c>
    </row>
    <row r="61" spans="1:2" x14ac:dyDescent="0.3">
      <c r="A61" s="2" t="s">
        <v>77</v>
      </c>
      <c r="B61" s="2" t="s">
        <v>16</v>
      </c>
    </row>
    <row r="62" spans="1:2" x14ac:dyDescent="0.3">
      <c r="A62" s="2" t="s">
        <v>78</v>
      </c>
      <c r="B62" s="2" t="s">
        <v>16</v>
      </c>
    </row>
    <row r="63" spans="1:2" x14ac:dyDescent="0.3">
      <c r="A63" s="2" t="s">
        <v>79</v>
      </c>
      <c r="B63" s="2" t="s">
        <v>15</v>
      </c>
    </row>
    <row r="64" spans="1:2" x14ac:dyDescent="0.3">
      <c r="A64" s="2" t="s">
        <v>80</v>
      </c>
      <c r="B64" s="2" t="s">
        <v>14</v>
      </c>
    </row>
    <row r="65" spans="1:2" x14ac:dyDescent="0.3">
      <c r="A65" s="2" t="s">
        <v>81</v>
      </c>
      <c r="B65" s="2" t="s">
        <v>14</v>
      </c>
    </row>
    <row r="66" spans="1:2" x14ac:dyDescent="0.3">
      <c r="A66" s="2" t="s">
        <v>82</v>
      </c>
      <c r="B66" s="2" t="s">
        <v>14</v>
      </c>
    </row>
    <row r="67" spans="1:2" x14ac:dyDescent="0.3">
      <c r="A67" s="2" t="s">
        <v>83</v>
      </c>
      <c r="B67" s="2" t="s">
        <v>16</v>
      </c>
    </row>
    <row r="68" spans="1:2" x14ac:dyDescent="0.3">
      <c r="A68" s="2" t="s">
        <v>84</v>
      </c>
      <c r="B68" s="2" t="s">
        <v>14</v>
      </c>
    </row>
    <row r="69" spans="1:2" x14ac:dyDescent="0.3">
      <c r="A69" s="2" t="s">
        <v>85</v>
      </c>
      <c r="B69" s="2" t="s">
        <v>15</v>
      </c>
    </row>
    <row r="70" spans="1:2" x14ac:dyDescent="0.3">
      <c r="A70" s="2" t="s">
        <v>86</v>
      </c>
      <c r="B70" s="2" t="s">
        <v>15</v>
      </c>
    </row>
    <row r="71" spans="1:2" x14ac:dyDescent="0.3">
      <c r="A71" s="2" t="s">
        <v>87</v>
      </c>
      <c r="B71" s="2" t="s">
        <v>15</v>
      </c>
    </row>
    <row r="72" spans="1:2" x14ac:dyDescent="0.3">
      <c r="A72" s="2" t="s">
        <v>88</v>
      </c>
      <c r="B72" s="2" t="s">
        <v>15</v>
      </c>
    </row>
    <row r="73" spans="1:2" x14ac:dyDescent="0.3">
      <c r="A73" s="2" t="s">
        <v>89</v>
      </c>
      <c r="B73" s="2" t="s">
        <v>17</v>
      </c>
    </row>
    <row r="74" spans="1:2" x14ac:dyDescent="0.3">
      <c r="A74" s="2" t="s">
        <v>90</v>
      </c>
      <c r="B74" s="2" t="s">
        <v>16</v>
      </c>
    </row>
    <row r="75" spans="1:2" x14ac:dyDescent="0.3">
      <c r="A75" s="2" t="s">
        <v>91</v>
      </c>
      <c r="B75" s="2" t="s">
        <v>15</v>
      </c>
    </row>
    <row r="76" spans="1:2" x14ac:dyDescent="0.3">
      <c r="A76" s="2" t="s">
        <v>92</v>
      </c>
      <c r="B76" s="2" t="s">
        <v>16</v>
      </c>
    </row>
    <row r="77" spans="1:2" x14ac:dyDescent="0.3">
      <c r="A77" s="2" t="s">
        <v>93</v>
      </c>
      <c r="B77" s="2" t="s">
        <v>14</v>
      </c>
    </row>
    <row r="78" spans="1:2" x14ac:dyDescent="0.3">
      <c r="A78" s="2" t="s">
        <v>94</v>
      </c>
      <c r="B78" s="2" t="s">
        <v>15</v>
      </c>
    </row>
    <row r="79" spans="1:2" x14ac:dyDescent="0.3">
      <c r="A79" s="2" t="s">
        <v>95</v>
      </c>
      <c r="B79" s="2" t="s">
        <v>17</v>
      </c>
    </row>
    <row r="80" spans="1:2" x14ac:dyDescent="0.3">
      <c r="A80" s="2" t="s">
        <v>96</v>
      </c>
      <c r="B80" s="2" t="s">
        <v>16</v>
      </c>
    </row>
    <row r="81" spans="1:2" x14ac:dyDescent="0.3">
      <c r="A81" s="2" t="s">
        <v>97</v>
      </c>
      <c r="B81" s="2" t="s">
        <v>17</v>
      </c>
    </row>
    <row r="82" spans="1:2" x14ac:dyDescent="0.3">
      <c r="A82" s="2" t="s">
        <v>98</v>
      </c>
      <c r="B82" s="2" t="s">
        <v>15</v>
      </c>
    </row>
    <row r="83" spans="1:2" x14ac:dyDescent="0.3">
      <c r="A83" s="2" t="s">
        <v>99</v>
      </c>
      <c r="B83" s="2" t="s">
        <v>14</v>
      </c>
    </row>
    <row r="84" spans="1:2" x14ac:dyDescent="0.3">
      <c r="A84" s="2" t="s">
        <v>100</v>
      </c>
      <c r="B84" s="2" t="s">
        <v>15</v>
      </c>
    </row>
    <row r="85" spans="1:2" x14ac:dyDescent="0.3">
      <c r="A85" s="2" t="s">
        <v>101</v>
      </c>
      <c r="B85" s="2" t="s">
        <v>17</v>
      </c>
    </row>
    <row r="86" spans="1:2" x14ac:dyDescent="0.3">
      <c r="A86" s="2" t="s">
        <v>102</v>
      </c>
      <c r="B86" s="2" t="s">
        <v>17</v>
      </c>
    </row>
    <row r="87" spans="1:2" x14ac:dyDescent="0.3">
      <c r="A87" s="2" t="s">
        <v>103</v>
      </c>
      <c r="B87" s="2" t="s">
        <v>17</v>
      </c>
    </row>
    <row r="88" spans="1:2" x14ac:dyDescent="0.3">
      <c r="A88" s="2" t="s">
        <v>104</v>
      </c>
      <c r="B88" s="2" t="s">
        <v>17</v>
      </c>
    </row>
    <row r="89" spans="1:2" x14ac:dyDescent="0.3">
      <c r="A89" s="2" t="s">
        <v>105</v>
      </c>
      <c r="B89" s="2" t="s">
        <v>17</v>
      </c>
    </row>
    <row r="90" spans="1:2" x14ac:dyDescent="0.3">
      <c r="A90" s="2" t="s">
        <v>106</v>
      </c>
      <c r="B90" s="2" t="s">
        <v>15</v>
      </c>
    </row>
    <row r="91" spans="1:2" x14ac:dyDescent="0.3">
      <c r="A91" s="2" t="s">
        <v>107</v>
      </c>
      <c r="B91" s="2" t="s">
        <v>16</v>
      </c>
    </row>
    <row r="92" spans="1:2" x14ac:dyDescent="0.3">
      <c r="A92" s="2" t="s">
        <v>108</v>
      </c>
      <c r="B92" s="2" t="s">
        <v>14</v>
      </c>
    </row>
    <row r="93" spans="1:2" x14ac:dyDescent="0.3">
      <c r="A93" s="2" t="s">
        <v>109</v>
      </c>
      <c r="B93" s="2" t="s">
        <v>17</v>
      </c>
    </row>
    <row r="94" spans="1:2" x14ac:dyDescent="0.3">
      <c r="A94" s="2" t="s">
        <v>110</v>
      </c>
      <c r="B94" s="2" t="s">
        <v>17</v>
      </c>
    </row>
    <row r="95" spans="1:2" x14ac:dyDescent="0.3">
      <c r="A95" s="2" t="s">
        <v>111</v>
      </c>
      <c r="B95" s="2" t="s">
        <v>14</v>
      </c>
    </row>
    <row r="96" spans="1:2" x14ac:dyDescent="0.3">
      <c r="A96" s="2" t="s">
        <v>112</v>
      </c>
      <c r="B96" s="2" t="s">
        <v>15</v>
      </c>
    </row>
    <row r="97" spans="1:2" x14ac:dyDescent="0.3">
      <c r="A97" s="2" t="s">
        <v>113</v>
      </c>
      <c r="B97" s="2" t="s">
        <v>14</v>
      </c>
    </row>
    <row r="98" spans="1:2" x14ac:dyDescent="0.3">
      <c r="A98" s="2" t="s">
        <v>114</v>
      </c>
      <c r="B98" s="2" t="s">
        <v>16</v>
      </c>
    </row>
    <row r="99" spans="1:2" x14ac:dyDescent="0.3">
      <c r="A99" s="2" t="s">
        <v>115</v>
      </c>
      <c r="B99" s="2" t="s">
        <v>14</v>
      </c>
    </row>
    <row r="100" spans="1:2" x14ac:dyDescent="0.3">
      <c r="A100" s="2" t="s">
        <v>116</v>
      </c>
      <c r="B100" s="2" t="s">
        <v>15</v>
      </c>
    </row>
    <row r="101" spans="1:2" x14ac:dyDescent="0.3">
      <c r="A101" s="2" t="s">
        <v>117</v>
      </c>
      <c r="B101" s="2" t="s">
        <v>15</v>
      </c>
    </row>
    <row r="102" spans="1:2" x14ac:dyDescent="0.3">
      <c r="A102" s="2" t="s">
        <v>118</v>
      </c>
      <c r="B102" s="2" t="s">
        <v>17</v>
      </c>
    </row>
    <row r="103" spans="1:2" x14ac:dyDescent="0.3">
      <c r="A103" s="2" t="s">
        <v>119</v>
      </c>
      <c r="B103" s="2" t="s">
        <v>15</v>
      </c>
    </row>
    <row r="104" spans="1:2" x14ac:dyDescent="0.3">
      <c r="A104" s="2" t="s">
        <v>120</v>
      </c>
      <c r="B104" s="2" t="s">
        <v>17</v>
      </c>
    </row>
    <row r="105" spans="1:2" x14ac:dyDescent="0.3">
      <c r="A105" s="2" t="s">
        <v>121</v>
      </c>
      <c r="B105" s="2" t="s">
        <v>16</v>
      </c>
    </row>
    <row r="106" spans="1:2" x14ac:dyDescent="0.3">
      <c r="A106" s="2" t="s">
        <v>122</v>
      </c>
      <c r="B106" s="2" t="s">
        <v>14</v>
      </c>
    </row>
    <row r="107" spans="1:2" x14ac:dyDescent="0.3">
      <c r="A107" s="2" t="s">
        <v>123</v>
      </c>
      <c r="B107" s="2" t="s">
        <v>15</v>
      </c>
    </row>
    <row r="108" spans="1:2" x14ac:dyDescent="0.3">
      <c r="A108" s="2" t="s">
        <v>124</v>
      </c>
      <c r="B108" s="2" t="s">
        <v>17</v>
      </c>
    </row>
    <row r="109" spans="1:2" x14ac:dyDescent="0.3">
      <c r="A109" s="2" t="s">
        <v>125</v>
      </c>
      <c r="B109" s="2" t="s">
        <v>15</v>
      </c>
    </row>
    <row r="110" spans="1:2" x14ac:dyDescent="0.3">
      <c r="A110" s="2" t="s">
        <v>126</v>
      </c>
      <c r="B110" s="2" t="s">
        <v>17</v>
      </c>
    </row>
    <row r="111" spans="1:2" x14ac:dyDescent="0.3">
      <c r="A111" s="2" t="s">
        <v>127</v>
      </c>
      <c r="B111" s="2" t="s">
        <v>14</v>
      </c>
    </row>
    <row r="112" spans="1:2" x14ac:dyDescent="0.3">
      <c r="A112" s="2" t="s">
        <v>128</v>
      </c>
      <c r="B112" s="2" t="s">
        <v>15</v>
      </c>
    </row>
    <row r="113" spans="1:2" x14ac:dyDescent="0.3">
      <c r="A113" s="2" t="s">
        <v>129</v>
      </c>
      <c r="B113" s="2" t="s">
        <v>17</v>
      </c>
    </row>
    <row r="114" spans="1:2" x14ac:dyDescent="0.3">
      <c r="A114" s="2" t="s">
        <v>130</v>
      </c>
      <c r="B114" s="2" t="s">
        <v>17</v>
      </c>
    </row>
    <row r="115" spans="1:2" x14ac:dyDescent="0.3">
      <c r="A115" s="2" t="s">
        <v>131</v>
      </c>
      <c r="B115" s="2" t="s">
        <v>14</v>
      </c>
    </row>
    <row r="116" spans="1:2" x14ac:dyDescent="0.3">
      <c r="A116" s="2" t="s">
        <v>132</v>
      </c>
      <c r="B116" s="2" t="s">
        <v>15</v>
      </c>
    </row>
    <row r="117" spans="1:2" x14ac:dyDescent="0.3">
      <c r="A117" s="2" t="s">
        <v>133</v>
      </c>
      <c r="B117" s="2" t="s">
        <v>17</v>
      </c>
    </row>
    <row r="118" spans="1:2" x14ac:dyDescent="0.3">
      <c r="A118" s="2" t="s">
        <v>134</v>
      </c>
      <c r="B118" s="2" t="s">
        <v>15</v>
      </c>
    </row>
    <row r="119" spans="1:2" x14ac:dyDescent="0.3">
      <c r="A119" s="2" t="s">
        <v>135</v>
      </c>
      <c r="B119" s="2" t="s">
        <v>15</v>
      </c>
    </row>
    <row r="120" spans="1:2" x14ac:dyDescent="0.3">
      <c r="A120" s="2" t="s">
        <v>136</v>
      </c>
      <c r="B120" s="2" t="s">
        <v>17</v>
      </c>
    </row>
    <row r="121" spans="1:2" x14ac:dyDescent="0.3">
      <c r="A121" s="2" t="s">
        <v>137</v>
      </c>
      <c r="B121" s="2" t="s">
        <v>17</v>
      </c>
    </row>
    <row r="122" spans="1:2" x14ac:dyDescent="0.3">
      <c r="A122" s="2" t="s">
        <v>138</v>
      </c>
      <c r="B122" s="2" t="s">
        <v>15</v>
      </c>
    </row>
    <row r="123" spans="1:2" x14ac:dyDescent="0.3">
      <c r="A123" s="2" t="s">
        <v>139</v>
      </c>
      <c r="B123" s="2" t="s">
        <v>15</v>
      </c>
    </row>
    <row r="124" spans="1:2" x14ac:dyDescent="0.3">
      <c r="A124" s="2" t="s">
        <v>140</v>
      </c>
      <c r="B124" s="2" t="s">
        <v>14</v>
      </c>
    </row>
    <row r="125" spans="1:2" x14ac:dyDescent="0.3">
      <c r="A125" s="2" t="s">
        <v>141</v>
      </c>
      <c r="B125" s="2" t="s">
        <v>15</v>
      </c>
    </row>
    <row r="126" spans="1:2" x14ac:dyDescent="0.3">
      <c r="A126" s="2" t="s">
        <v>142</v>
      </c>
      <c r="B126" s="2" t="s">
        <v>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48C5-819C-4605-8C9E-359BCDC2D67C}">
  <sheetPr>
    <tabColor rgb="FF0070C0"/>
  </sheetPr>
  <dimension ref="A1:B7"/>
  <sheetViews>
    <sheetView zoomScale="115" zoomScaleNormal="115" workbookViewId="0"/>
  </sheetViews>
  <sheetFormatPr defaultRowHeight="16.5" x14ac:dyDescent="0.3"/>
  <cols>
    <col min="1" max="1" width="12.75" customWidth="1"/>
    <col min="2" max="2" width="20.25" customWidth="1"/>
  </cols>
  <sheetData>
    <row r="1" spans="1:2" x14ac:dyDescent="0.3">
      <c r="A1" s="1" t="s">
        <v>0</v>
      </c>
      <c r="B1" s="1" t="s">
        <v>217</v>
      </c>
    </row>
    <row r="2" spans="1:2" x14ac:dyDescent="0.3">
      <c r="A2" s="2" t="s">
        <v>2</v>
      </c>
      <c r="B2" s="2" t="s">
        <v>1</v>
      </c>
    </row>
    <row r="3" spans="1:2" x14ac:dyDescent="0.3">
      <c r="A3" s="2" t="s">
        <v>4</v>
      </c>
      <c r="B3" s="2" t="s">
        <v>3</v>
      </c>
    </row>
    <row r="4" spans="1:2" x14ac:dyDescent="0.3">
      <c r="A4" s="2" t="s">
        <v>6</v>
      </c>
      <c r="B4" s="2" t="s">
        <v>5</v>
      </c>
    </row>
    <row r="5" spans="1:2" x14ac:dyDescent="0.3">
      <c r="A5" s="2" t="s">
        <v>8</v>
      </c>
      <c r="B5" s="2" t="s">
        <v>7</v>
      </c>
    </row>
    <row r="6" spans="1:2" x14ac:dyDescent="0.3">
      <c r="A6" s="2" t="s">
        <v>10</v>
      </c>
      <c r="B6" s="2" t="s">
        <v>9</v>
      </c>
    </row>
    <row r="7" spans="1:2" x14ac:dyDescent="0.3">
      <c r="A7" s="2" t="s">
        <v>12</v>
      </c>
      <c r="B7" s="2" t="s">
        <v>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17B3-E955-4DB0-A384-5A208118D15C}">
  <sheetPr>
    <tabColor rgb="FF0070C0"/>
  </sheetPr>
  <dimension ref="A1:B12"/>
  <sheetViews>
    <sheetView zoomScale="115" zoomScaleNormal="115" workbookViewId="0"/>
  </sheetViews>
  <sheetFormatPr defaultRowHeight="16.5" x14ac:dyDescent="0.3"/>
  <cols>
    <col min="1" max="1" width="15.5" customWidth="1"/>
    <col min="2" max="2" width="14.5" customWidth="1"/>
  </cols>
  <sheetData>
    <row r="1" spans="1:2" x14ac:dyDescent="0.3">
      <c r="A1" s="1" t="s">
        <v>218</v>
      </c>
      <c r="B1" s="1" t="s">
        <v>219</v>
      </c>
    </row>
    <row r="2" spans="1:2" x14ac:dyDescent="0.3">
      <c r="A2" s="2" t="s">
        <v>222</v>
      </c>
      <c r="B2" s="2" t="s">
        <v>223</v>
      </c>
    </row>
    <row r="3" spans="1:2" x14ac:dyDescent="0.3">
      <c r="A3" s="2" t="s">
        <v>222</v>
      </c>
      <c r="B3" s="2" t="s">
        <v>224</v>
      </c>
    </row>
    <row r="4" spans="1:2" x14ac:dyDescent="0.3">
      <c r="A4" s="2" t="s">
        <v>222</v>
      </c>
      <c r="B4" s="2" t="s">
        <v>225</v>
      </c>
    </row>
    <row r="5" spans="1:2" x14ac:dyDescent="0.3">
      <c r="A5" s="2" t="s">
        <v>220</v>
      </c>
      <c r="B5" s="2" t="s">
        <v>14</v>
      </c>
    </row>
    <row r="6" spans="1:2" x14ac:dyDescent="0.3">
      <c r="A6" s="2" t="s">
        <v>220</v>
      </c>
      <c r="B6" s="2" t="s">
        <v>17</v>
      </c>
    </row>
    <row r="7" spans="1:2" x14ac:dyDescent="0.3">
      <c r="A7" s="2" t="s">
        <v>221</v>
      </c>
      <c r="B7" s="2" t="s">
        <v>16</v>
      </c>
    </row>
    <row r="8" spans="1:2" x14ac:dyDescent="0.3">
      <c r="A8" s="2" t="s">
        <v>221</v>
      </c>
      <c r="B8" s="2" t="s">
        <v>15</v>
      </c>
    </row>
    <row r="9" spans="1:2" x14ac:dyDescent="0.3">
      <c r="A9" s="2" t="s">
        <v>226</v>
      </c>
      <c r="B9" s="2" t="s">
        <v>227</v>
      </c>
    </row>
    <row r="10" spans="1:2" x14ac:dyDescent="0.3">
      <c r="A10" s="2" t="s">
        <v>228</v>
      </c>
      <c r="B10" s="2" t="s">
        <v>229</v>
      </c>
    </row>
    <row r="11" spans="1:2" x14ac:dyDescent="0.3">
      <c r="A11" s="2" t="s">
        <v>228</v>
      </c>
      <c r="B11" s="2" t="s">
        <v>230</v>
      </c>
    </row>
    <row r="12" spans="1:2" x14ac:dyDescent="0.3">
      <c r="A12" s="2" t="s">
        <v>228</v>
      </c>
      <c r="B12" s="2" t="s">
        <v>231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발주내역</vt:lpstr>
      <vt:lpstr>발주내역_PV</vt:lpstr>
      <vt:lpstr>발주부서</vt:lpstr>
      <vt:lpstr>자재정보</vt:lpstr>
      <vt:lpstr>조직도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2025-03-13T12:36:38Z</dcterms:modified>
</cp:coreProperties>
</file>